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c-w277\Dati2\Fileseq\Excelsior\2026\Mensile\Mese03\Output\Excel\Prov\Valori\"/>
    </mc:Choice>
  </mc:AlternateContent>
  <xr:revisionPtr revIDLastSave="0" documentId="8_{BE6F8A7A-0625-48DA-8774-A31EFFB2F8F7}"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'Tav3'!$A$1:$D$61</definedName>
    <definedName name="_xlnm.Print_Area" localSheetId="7">'Tav4'!$A$1:$G$62</definedName>
    <definedName name="_xlnm.Print_Area" localSheetId="8">'Tav5'!$A$1:$D$61</definedName>
    <definedName name="_xlnm.Print_Area" localSheetId="9">'Tav6'!$A$1:$G$61</definedName>
    <definedName name="_xlnm.Print_Area" localSheetId="10">'Tav7'!$A$1:$G$54</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l="1"/>
  <c r="C11" i="10" l="1"/>
  <c r="E7" i="10"/>
  <c r="D7" i="10"/>
  <c r="G6" i="10"/>
  <c r="F6" i="10"/>
  <c r="E6" i="10"/>
  <c r="G5" i="10"/>
  <c r="F5" i="10"/>
  <c r="E5" i="10"/>
  <c r="D5" i="10"/>
  <c r="E4" i="10"/>
  <c r="D4" i="10"/>
  <c r="E2" i="10"/>
</calcChain>
</file>

<file path=xl/sharedStrings.xml><?xml version="1.0" encoding="utf-8"?>
<sst xmlns="http://schemas.openxmlformats.org/spreadsheetml/2006/main" count="655" uniqueCount="216">
  <si>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</si>
  <si>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</si>
  <si>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</si>
  <si>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</si>
  <si>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</si>
  <si>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</si>
  <si>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</si>
  <si>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</si>
  <si>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</si>
  <si>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</si>
  <si>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</si>
  <si>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</si>
  <si>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</si>
  <si>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</si>
  <si>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</si>
  <si>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</si>
  <si>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</si>
  <si>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</si>
  <si>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</si>
  <si>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</si>
  <si>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</si>
  <si>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</si>
  <si>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</si>
  <si>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</si>
  <si>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</si>
  <si>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</si>
  <si>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</si>
  <si>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</si>
  <si>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</si>
  <si>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</si>
  <si>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</si>
  <si>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</si>
  <si>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</si>
  <si>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</si>
  <si>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</si>
  <si>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</si>
  <si>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</si>
  <si>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</si>
  <si>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</si>
  <si>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</si>
  <si>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</si>
  <si>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</si>
  <si>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</si>
  <si>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</si>
  <si>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</si>
  <si>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</si>
  <si>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</si>
  <si>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</si>
  <si>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</si>
  <si>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</si>
  <si>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</si>
  <si>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</si>
  <si>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</si>
  <si>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</si>
  <si>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</si>
  <si>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</si>
  <si>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</si>
  <si>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</si>
  <si>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</si>
  <si>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</si>
  <si>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</si>
  <si>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</si>
  <si>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</si>
  <si>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</si>
  <si>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</si>
  <si>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</si>
  <si>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</si>
  <si>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</si>
  <si>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</si>
  <si>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</si>
  <si>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</si>
  <si>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</si>
  <si>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</si>
  <si>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</si>
  <si>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</si>
  <si>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</si>
  <si>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</si>
  <si>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</si>
  <si>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</si>
  <si>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</si>
  <si>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</si>
  <si>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</si>
  <si>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</si>
  <si>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</si>
  <si>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</si>
  <si>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</si>
  <si>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</si>
  <si>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</si>
  <si>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</si>
  <si>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</si>
  <si>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</si>
  <si>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</si>
  <si>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</si>
  <si>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</si>
  <si>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</si>
  <si>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</si>
  <si>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</si>
  <si>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</si>
  <si>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</si>
  <si>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</si>
  <si>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</si>
  <si>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</si>
  <si>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</si>
  <si>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</si>
  <si>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</si>
  <si>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</si>
  <si>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</si>
  <si>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</si>
  <si>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</si>
  <si>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</si>
  <si>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</si>
  <si>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</si>
  <si>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</si>
  <si>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</si>
  <si>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</si>
  <si>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</si>
  <si>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</si>
  <si>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</si>
  <si>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</si>
  <si>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</si>
  <si>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</si>
  <si>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</si>
  <si>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</si>
  <si>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</si>
  <si>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</si>
  <si>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</si>
  <si>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</si>
  <si>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</si>
  <si>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</si>
  <si>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</si>
  <si>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</si>
  <si>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</si>
  <si>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</si>
  <si>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</si>
  <si>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</si>
  <si>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</si>
  <si>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</si>
  <si>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</si>
  <si>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</si>
  <si>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Aprile</t>
  </si>
  <si>
    <t>Fonte: Unioncamere - Ministero del Lavoro e delle Politiche Sociali, Sistema Informativo Excelsior, 2026</t>
  </si>
  <si>
    <t>Maggio</t>
  </si>
  <si>
    <t>Le analisi del presente volume si focalizzano sulle principali caratteristiche delle entrate programmate nel mese di aprile 2026, con uno sguardo sulle tendenze occupazionali per il periodo aprile - giugno 2026.</t>
  </si>
  <si>
    <t>Giugno</t>
  </si>
  <si>
    <t>Aprile - Giugno 2026</t>
  </si>
  <si>
    <t>apr</t>
  </si>
  <si>
    <t>giu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</si>
  <si>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105.200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</si>
  <si>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</si>
  <si>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informatici, telematici e delle telecomunicazioni</t>
  </si>
  <si>
    <t>Tecnici dei rapporti con i mercati</t>
  </si>
  <si>
    <t>Tecnici della gestione dei processi produttivi di beni e servizi</t>
  </si>
  <si>
    <t>Tecnici delle attività finanziarie ed assicurative</t>
  </si>
  <si>
    <t>Tecnici in campo ingegneristico</t>
  </si>
  <si>
    <t>Tecnici della salute</t>
  </si>
  <si>
    <t>Tecnici dell’organizzazione e dell’amministrazione delle attività produttive</t>
  </si>
  <si>
    <t>Altre professioni</t>
  </si>
  <si>
    <t>Esercenti ed addetti nelle attività di ristorazione</t>
  </si>
  <si>
    <t>Addetti alle vendite</t>
  </si>
  <si>
    <t>Addetti alla segreteria e agli affari generali</t>
  </si>
  <si>
    <t>Addetti all'accoglienza e all'informazione della clientela</t>
  </si>
  <si>
    <t>Professioni qualificate nei servizi di sicurezza, vigilanza e custodia</t>
  </si>
  <si>
    <t>Professioni qualificate nei servizi personali</t>
  </si>
  <si>
    <t>Addetti alla gestione economica, contabile e finanziaria</t>
  </si>
  <si>
    <t>Operatori della cura estetica</t>
  </si>
  <si>
    <t>Professioni qualificate nei servizi sanitari e sociali</t>
  </si>
  <si>
    <t>Conduttori di veicoli a motore e a trazione animale</t>
  </si>
  <si>
    <t>Operai specializzati addetti alle costruzioni e mantenimento di strutture edili</t>
  </si>
  <si>
    <t>Operai specializzati addetti alle rifiniture delle costruzioni</t>
  </si>
  <si>
    <t>Agricoltori e operai agricoli specializzati</t>
  </si>
  <si>
    <t>Meccanici artigianali, montatori, riparatori, manutentori macchine fisse/mobili</t>
  </si>
  <si>
    <t>Operai specializ. installaz./manutenzione attrezzature elettriche/elettroniche</t>
  </si>
  <si>
    <t>Fonditori, saldatori, lattonieri, calderai, montatori di carpenteria metallica</t>
  </si>
  <si>
    <t>Conduttori macchine movimento terra,  sollevamento e maneggio materiali</t>
  </si>
  <si>
    <t>Operai addetti a macchine confezionatrici di prodotti industriali</t>
  </si>
  <si>
    <t>Personale non qualificato nei servizi di pulizia</t>
  </si>
  <si>
    <t>Personale non qualificato addetto allo spostamento e alla consegna merci</t>
  </si>
  <si>
    <t>Personale non qualificato nella manifattura</t>
  </si>
  <si>
    <t>Personale non qualificato nell'agricoltura e nella manutenzione del verde</t>
  </si>
  <si>
    <t>Livello universitario</t>
  </si>
  <si>
    <t>Indirizzo economico</t>
  </si>
  <si>
    <t>Indirizzo sanitario e paramedico</t>
  </si>
  <si>
    <t>Altri indirizzi</t>
  </si>
  <si>
    <t>Istruzione tecnologica superiore (ITS Academy)</t>
  </si>
  <si>
    <t>Livello secondario</t>
  </si>
  <si>
    <t>Indirizzo amministrazione, finanza e marketing</t>
  </si>
  <si>
    <t>Indirizzo turismo, enogastronomia e ospitalità</t>
  </si>
  <si>
    <t>Indirizzo elettronica ed elettrotecnica</t>
  </si>
  <si>
    <t>Indirizzo trasporti e logistica</t>
  </si>
  <si>
    <t>Indirizzo meccanica, meccatronica ed energia</t>
  </si>
  <si>
    <t>Indirizzo socio-sanitario</t>
  </si>
  <si>
    <t>Indirizzo costruzioni, ambiente e territorio</t>
  </si>
  <si>
    <t>Indirizzo produzione e manutenzione industriale e artigianale</t>
  </si>
  <si>
    <t>Indirizzo informatica e telecomunicazioni</t>
  </si>
  <si>
    <t>Qualifica di formazione o diploma professionale</t>
  </si>
  <si>
    <t>Indirizzo ristorazione</t>
  </si>
  <si>
    <t>Indirizzo servizi di promozione e accoglienza</t>
  </si>
  <si>
    <t>Indirizzo sistemi e servizi logistici</t>
  </si>
  <si>
    <t>Indirizzo servizi di vendita</t>
  </si>
  <si>
    <t>Indirizzo amministrativo segretariale</t>
  </si>
  <si>
    <t>Indirizzo meccanico</t>
  </si>
  <si>
    <t>Indirizzo trasformazione agroalimentare</t>
  </si>
  <si>
    <t>Indirizzo agricolo</t>
  </si>
  <si>
    <t>Indirizzo impianti termoidraulici</t>
  </si>
  <si>
    <t>Indirizzo benessere</t>
  </si>
  <si>
    <t>Indirizzo riparazione dei veicoli a motore</t>
  </si>
  <si>
    <t>Indirizzo edile</t>
  </si>
  <si>
    <t>Scuola dell'obbligo</t>
  </si>
  <si>
    <t>--</t>
  </si>
  <si>
    <t>SEZIONE A - Quali sono le professioni 
ricercate dalle imprese?</t>
  </si>
  <si>
    <t>SEZIONE B -  Lavoro in provincia: 
le tendenze settoriali</t>
  </si>
  <si>
    <t>Tavola 8 - Lavoratori previsti in entrata dalle imprese nel mese di aprile 2026 e nel periodo aprile - giugno 2026</t>
  </si>
  <si>
    <t>Aprile 2026</t>
  </si>
  <si>
    <t>-</t>
  </si>
  <si>
    <t/>
  </si>
  <si>
    <t>Totale
 apr - giu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</si>
</sst>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0" fontId="17" fillId="0" borderId="0" xfId="71" applyFont="1" applyAlignment="1">
      <alignment horizontal="left" vertical="top" wrapText="1"/>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9" fillId="0" borderId="0" xfId="71" applyFont="1" applyAlignment="1">
      <alignment horizontal="left"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0.43626806833114323</c:v>
                </c:pt>
                <c:pt idx="1">
                  <c:v>0.22426631625054752</c:v>
                </c:pt>
                <c:pt idx="2">
                  <c:v>0.15286903197547086</c:v>
                </c:pt>
                <c:pt idx="3">
                  <c:v>0.10424879544459045</c:v>
                </c:pt>
                <c:pt idx="4">
                  <c:v>5.1248357424441525E-2</c:v>
                </c:pt>
                <c:pt idx="5">
                  <c:v>3.1099430573806396E-2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11.504424778761061</c:v>
                </c:pt>
                <c:pt idx="1">
                  <c:v>26.126126126126124</c:v>
                </c:pt>
                <c:pt idx="2">
                  <c:v>27.956989247311824</c:v>
                </c:pt>
                <c:pt idx="3">
                  <c:v>18.018018018018019</c:v>
                </c:pt>
                <c:pt idx="4">
                  <c:v>6.6371681415929213</c:v>
                </c:pt>
                <c:pt idx="5">
                  <c:v>18.789144050104383</c:v>
                </c:pt>
                <c:pt idx="6">
                  <c:v>5.2631578947368416</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85.840707964601776</c:v>
                </c:pt>
                <c:pt idx="1">
                  <c:v>67.117117117117118</c:v>
                </c:pt>
                <c:pt idx="2">
                  <c:v>67.204301075268816</c:v>
                </c:pt>
                <c:pt idx="3">
                  <c:v>75.675675675675677</c:v>
                </c:pt>
                <c:pt idx="4">
                  <c:v>84.955752212389385</c:v>
                </c:pt>
                <c:pt idx="5">
                  <c:v>70.981210855949897</c:v>
                </c:pt>
                <c:pt idx="6">
                  <c:v>91.331269349845201</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0.88495575221238942</c:v>
                </c:pt>
                <c:pt idx="1">
                  <c:v>4.954954954954955</c:v>
                </c:pt>
                <c:pt idx="2">
                  <c:v>4.838709677419355</c:v>
                </c:pt>
                <c:pt idx="3">
                  <c:v>5.4054054054054053</c:v>
                </c:pt>
                <c:pt idx="4">
                  <c:v>1.7699115044247788</c:v>
                </c:pt>
                <c:pt idx="5">
                  <c:v>1.8789144050104383</c:v>
                </c:pt>
                <c:pt idx="6">
                  <c:v>1.5479876160990713</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1.7699115044247788</c:v>
                </c:pt>
                <c:pt idx="1">
                  <c:v>1.8018018018018018</c:v>
                </c:pt>
                <c:pt idx="2">
                  <c:v>0</c:v>
                </c:pt>
                <c:pt idx="3">
                  <c:v>0.90090090090090091</c:v>
                </c:pt>
                <c:pt idx="4">
                  <c:v>6.6371681415929213</c:v>
                </c:pt>
                <c:pt idx="5">
                  <c:v>8.3507306889352826</c:v>
                </c:pt>
                <c:pt idx="6">
                  <c:v>1.8575851393188854</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APRILE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2.280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209</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210</v>
      </c>
      <c r="B22" s="420"/>
    </row>
    <row r="23" spans="1:2" s="14" customFormat="1" ht="5.0999999999999996" customHeight="1" x14ac:dyDescent="0.3">
      <c r="A23" s="166"/>
      <c r="B23" s="166"/>
    </row>
    <row r="24" spans="1:2" s="14" customFormat="1" ht="20.100000000000001" customHeight="1" x14ac:dyDescent="0.3">
      <c r="A24" s="416" t="s">
        <v>211</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212</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212</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2280</v>
      </c>
      <c r="D11" s="82">
        <v>100</v>
      </c>
    </row>
    <row r="12" spans="1:4" s="25" customFormat="1" ht="9.9499999999999993" customHeight="1" x14ac:dyDescent="0.2">
      <c r="A12" s="26"/>
      <c r="B12" s="27"/>
      <c r="C12" s="32"/>
      <c r="D12" s="33"/>
    </row>
    <row r="13" spans="1:4" s="25" customFormat="1" ht="15" customHeight="1" x14ac:dyDescent="0.2">
      <c r="A13" s="26" t="s">
        <v>85</v>
      </c>
      <c r="B13" s="35"/>
      <c r="C13" s="28">
        <v>310</v>
      </c>
      <c r="D13" s="29">
        <v>13.622426631625054</v>
      </c>
    </row>
    <row r="14" spans="1:4" s="40" customFormat="1" ht="15" customHeight="1" x14ac:dyDescent="0.3">
      <c r="A14" s="36">
        <v>1</v>
      </c>
      <c r="B14" s="37" t="s">
        <v>45</v>
      </c>
      <c r="C14" s="38" t="s">
        <v>208</v>
      </c>
      <c r="D14" s="39" t="s">
        <v>208</v>
      </c>
    </row>
    <row r="15" spans="1:4" s="40" customFormat="1" ht="15" customHeight="1" x14ac:dyDescent="0.3">
      <c r="A15" s="36">
        <v>2</v>
      </c>
      <c r="B15" s="37" t="s">
        <v>92</v>
      </c>
      <c r="C15" s="38">
        <v>80</v>
      </c>
      <c r="D15" s="39">
        <v>3.4165571616294348</v>
      </c>
    </row>
    <row r="16" spans="1:4" s="45" customFormat="1" ht="15" customHeight="1" x14ac:dyDescent="0.3">
      <c r="A16" s="43">
        <v>3</v>
      </c>
      <c r="B16" s="44" t="s">
        <v>51</v>
      </c>
      <c r="C16" s="38">
        <v>230</v>
      </c>
      <c r="D16" s="39">
        <v>10.074463425317564</v>
      </c>
    </row>
    <row r="17" spans="1:4" s="45" customFormat="1" ht="9.9499999999999993" customHeight="1" x14ac:dyDescent="0.3">
      <c r="A17" s="43"/>
      <c r="B17" s="44"/>
      <c r="C17" s="47"/>
      <c r="D17" s="48"/>
    </row>
    <row r="18" spans="1:4" s="25" customFormat="1" ht="15" customHeight="1" x14ac:dyDescent="0.2">
      <c r="A18" s="26" t="s">
        <v>52</v>
      </c>
      <c r="B18" s="35"/>
      <c r="C18" s="28">
        <v>990</v>
      </c>
      <c r="D18" s="29">
        <v>43.539202803328955</v>
      </c>
    </row>
    <row r="19" spans="1:4" s="40" customFormat="1" ht="15" customHeight="1" x14ac:dyDescent="0.3">
      <c r="A19" s="43">
        <v>4</v>
      </c>
      <c r="B19" s="44" t="s">
        <v>46</v>
      </c>
      <c r="C19" s="38">
        <v>140</v>
      </c>
      <c r="D19" s="39">
        <v>6.132282084975909</v>
      </c>
    </row>
    <row r="20" spans="1:4" s="45" customFormat="1" ht="15" customHeight="1" x14ac:dyDescent="0.3">
      <c r="A20" s="43">
        <v>5</v>
      </c>
      <c r="B20" s="44" t="s">
        <v>53</v>
      </c>
      <c r="C20" s="38">
        <v>850</v>
      </c>
      <c r="D20" s="39">
        <v>37.406920718353042</v>
      </c>
    </row>
    <row r="21" spans="1:4" s="45" customFormat="1" ht="9.9499999999999993" customHeight="1" x14ac:dyDescent="0.3">
      <c r="A21" s="43"/>
      <c r="B21" s="44"/>
      <c r="C21" s="47"/>
      <c r="D21" s="48"/>
    </row>
    <row r="22" spans="1:4" s="25" customFormat="1" ht="15" customHeight="1" x14ac:dyDescent="0.2">
      <c r="A22" s="26" t="s">
        <v>54</v>
      </c>
      <c r="B22" s="35"/>
      <c r="C22" s="28">
        <v>550</v>
      </c>
      <c r="D22" s="29">
        <v>24.178712220762154</v>
      </c>
    </row>
    <row r="23" spans="1:4" s="40" customFormat="1" ht="15" customHeight="1" x14ac:dyDescent="0.3">
      <c r="A23" s="36">
        <v>6</v>
      </c>
      <c r="B23" s="44" t="s">
        <v>55</v>
      </c>
      <c r="C23" s="38">
        <v>330</v>
      </c>
      <c r="D23" s="39">
        <v>14.323258869908015</v>
      </c>
    </row>
    <row r="24" spans="1:4" s="45" customFormat="1" ht="15" customHeight="1" x14ac:dyDescent="0.3">
      <c r="A24" s="36">
        <v>7</v>
      </c>
      <c r="B24" s="37" t="s">
        <v>90</v>
      </c>
      <c r="C24" s="38">
        <v>230</v>
      </c>
      <c r="D24" s="39">
        <v>9.8554533508541393</v>
      </c>
    </row>
    <row r="25" spans="1:4" ht="9.9499999999999993" customHeight="1" x14ac:dyDescent="0.2">
      <c r="A25" s="49"/>
      <c r="B25" s="50"/>
      <c r="C25" s="51"/>
      <c r="D25" s="52"/>
    </row>
    <row r="26" spans="1:4" s="25" customFormat="1" ht="15" customHeight="1" x14ac:dyDescent="0.2">
      <c r="A26" s="26" t="s">
        <v>57</v>
      </c>
      <c r="B26" s="35"/>
      <c r="C26" s="28">
        <v>430</v>
      </c>
      <c r="D26" s="29">
        <v>18.659658344283837</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580</v>
      </c>
      <c r="D30" s="34">
        <v>100</v>
      </c>
    </row>
    <row r="31" spans="1:4" ht="12.75" hidden="1" customHeight="1" x14ac:dyDescent="0.2">
      <c r="A31" s="19"/>
      <c r="B31" s="20"/>
      <c r="C31" s="23"/>
      <c r="D31" s="24"/>
    </row>
    <row r="32" spans="1:4" s="40" customFormat="1" ht="12.75" hidden="1" customHeight="1" x14ac:dyDescent="0.3">
      <c r="A32" s="59" t="s">
        <v>49</v>
      </c>
      <c r="B32" s="60"/>
      <c r="C32" s="61">
        <v>70</v>
      </c>
      <c r="D32" s="46">
        <v>11.611785095320624</v>
      </c>
    </row>
    <row r="33" spans="1:4" s="40" customFormat="1" ht="12.75" hidden="1" customHeight="1" x14ac:dyDescent="0.3">
      <c r="A33" s="62">
        <v>1</v>
      </c>
      <c r="B33" s="63" t="s">
        <v>45</v>
      </c>
      <c r="C33" s="64" t="s">
        <v>208</v>
      </c>
      <c r="D33" s="41" t="s">
        <v>208</v>
      </c>
    </row>
    <row r="34" spans="1:4" s="40" customFormat="1" ht="12" hidden="1" x14ac:dyDescent="0.3">
      <c r="A34" s="62">
        <v>2</v>
      </c>
      <c r="B34" s="63" t="s">
        <v>50</v>
      </c>
      <c r="C34" s="64" t="s">
        <v>208</v>
      </c>
      <c r="D34" s="41" t="s">
        <v>208</v>
      </c>
    </row>
    <row r="35" spans="1:4" s="40" customFormat="1" ht="12.75" hidden="1" customHeight="1" x14ac:dyDescent="0.3">
      <c r="A35" s="65">
        <v>3</v>
      </c>
      <c r="B35" s="66" t="s">
        <v>51</v>
      </c>
      <c r="C35" s="64">
        <v>60</v>
      </c>
      <c r="D35" s="41">
        <v>9.8786828422876951</v>
      </c>
    </row>
    <row r="36" spans="1:4" s="40" customFormat="1" ht="12.75" hidden="1" customHeight="1" x14ac:dyDescent="0.3">
      <c r="A36" s="65"/>
      <c r="B36" s="66"/>
      <c r="C36" s="63"/>
      <c r="D36" s="42"/>
    </row>
    <row r="37" spans="1:4" s="40" customFormat="1" ht="12.75" hidden="1" customHeight="1" x14ac:dyDescent="0.3">
      <c r="A37" s="59" t="s">
        <v>52</v>
      </c>
      <c r="B37" s="67"/>
      <c r="C37" s="61">
        <v>30</v>
      </c>
      <c r="D37" s="46">
        <v>5.1993067590987865</v>
      </c>
    </row>
    <row r="38" spans="1:4" s="40" customFormat="1" ht="12.75" hidden="1" customHeight="1" x14ac:dyDescent="0.3">
      <c r="A38" s="65">
        <v>4</v>
      </c>
      <c r="B38" s="66" t="s">
        <v>46</v>
      </c>
      <c r="C38" s="64" t="s">
        <v>208</v>
      </c>
      <c r="D38" s="41" t="s">
        <v>208</v>
      </c>
    </row>
    <row r="39" spans="1:4" s="40" customFormat="1" ht="12" hidden="1" x14ac:dyDescent="0.3">
      <c r="A39" s="65">
        <v>5</v>
      </c>
      <c r="B39" s="66" t="s">
        <v>53</v>
      </c>
      <c r="C39" s="64" t="s">
        <v>208</v>
      </c>
      <c r="D39" s="41" t="s">
        <v>208</v>
      </c>
    </row>
    <row r="40" spans="1:4" s="40" customFormat="1" ht="12.75" hidden="1" customHeight="1" x14ac:dyDescent="0.3">
      <c r="A40" s="65"/>
      <c r="B40" s="66"/>
      <c r="C40" s="63"/>
      <c r="D40" s="42"/>
    </row>
    <row r="41" spans="1:4" s="40" customFormat="1" ht="12.75" hidden="1" customHeight="1" x14ac:dyDescent="0.3">
      <c r="A41" s="59" t="s">
        <v>54</v>
      </c>
      <c r="B41" s="67"/>
      <c r="C41" s="61">
        <v>370</v>
      </c>
      <c r="D41" s="46">
        <v>63.77816291161178</v>
      </c>
    </row>
    <row r="42" spans="1:4" s="40" customFormat="1" ht="12.75" hidden="1" customHeight="1" x14ac:dyDescent="0.3">
      <c r="A42" s="62">
        <v>6</v>
      </c>
      <c r="B42" s="66" t="s">
        <v>55</v>
      </c>
      <c r="C42" s="64">
        <v>280</v>
      </c>
      <c r="D42" s="41">
        <v>48.180242634315427</v>
      </c>
    </row>
    <row r="43" spans="1:4" s="40" customFormat="1" ht="12" hidden="1" x14ac:dyDescent="0.3">
      <c r="A43" s="62">
        <v>7</v>
      </c>
      <c r="B43" s="63" t="s">
        <v>56</v>
      </c>
      <c r="C43" s="64">
        <v>90</v>
      </c>
      <c r="D43" s="41">
        <v>15.597920277296359</v>
      </c>
    </row>
    <row r="44" spans="1:4" ht="12.75" hidden="1" customHeight="1" x14ac:dyDescent="0.2">
      <c r="A44" s="56"/>
      <c r="B44" s="5"/>
      <c r="C44" s="5"/>
      <c r="D44" s="31"/>
    </row>
    <row r="45" spans="1:4" ht="12.75" hidden="1" customHeight="1" x14ac:dyDescent="0.2">
      <c r="A45" s="19" t="s">
        <v>57</v>
      </c>
      <c r="B45" s="54"/>
      <c r="C45" s="55">
        <v>110</v>
      </c>
      <c r="D45" s="34">
        <v>19.410745233968804</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208</v>
      </c>
      <c r="D48" s="34" t="s">
        <v>208</v>
      </c>
    </row>
    <row r="49" spans="1:4" ht="12.75" hidden="1" customHeight="1" x14ac:dyDescent="0.2">
      <c r="A49" s="19"/>
      <c r="B49" s="20"/>
      <c r="C49" s="23"/>
      <c r="D49" s="24"/>
    </row>
    <row r="50" spans="1:4" ht="12.75" hidden="1" customHeight="1" x14ac:dyDescent="0.2">
      <c r="A50" s="19" t="s">
        <v>49</v>
      </c>
      <c r="B50" s="20"/>
      <c r="C50" s="55" t="s">
        <v>208</v>
      </c>
      <c r="D50" s="34" t="s">
        <v>208</v>
      </c>
    </row>
    <row r="51" spans="1:4" ht="12.75" hidden="1" customHeight="1" x14ac:dyDescent="0.2">
      <c r="A51" s="56">
        <v>1</v>
      </c>
      <c r="B51" s="5" t="s">
        <v>45</v>
      </c>
      <c r="C51" s="23" t="s">
        <v>208</v>
      </c>
      <c r="D51" s="24" t="s">
        <v>208</v>
      </c>
    </row>
    <row r="52" spans="1:4" ht="12.75" hidden="1" customHeight="1" x14ac:dyDescent="0.2">
      <c r="A52" s="56">
        <v>2</v>
      </c>
      <c r="B52" s="5" t="s">
        <v>50</v>
      </c>
      <c r="C52" s="23" t="s">
        <v>208</v>
      </c>
      <c r="D52" s="24" t="s">
        <v>208</v>
      </c>
    </row>
    <row r="53" spans="1:4" ht="12.75" hidden="1" customHeight="1" x14ac:dyDescent="0.2">
      <c r="A53" s="69">
        <v>3</v>
      </c>
      <c r="B53" s="70" t="s">
        <v>51</v>
      </c>
      <c r="C53" s="23" t="s">
        <v>208</v>
      </c>
      <c r="D53" s="24" t="s">
        <v>208</v>
      </c>
    </row>
    <row r="54" spans="1:4" ht="12.75" hidden="1" customHeight="1" x14ac:dyDescent="0.2">
      <c r="A54" s="69"/>
      <c r="B54" s="70"/>
      <c r="C54" s="5"/>
      <c r="D54" s="31"/>
    </row>
    <row r="55" spans="1:4" ht="12.75" hidden="1" customHeight="1" x14ac:dyDescent="0.2">
      <c r="A55" s="19" t="s">
        <v>52</v>
      </c>
      <c r="B55" s="54"/>
      <c r="C55" s="55" t="s">
        <v>208</v>
      </c>
      <c r="D55" s="34" t="s">
        <v>208</v>
      </c>
    </row>
    <row r="56" spans="1:4" ht="12.75" hidden="1" customHeight="1" x14ac:dyDescent="0.2">
      <c r="A56" s="69">
        <v>4</v>
      </c>
      <c r="B56" s="70" t="s">
        <v>46</v>
      </c>
      <c r="C56" s="23" t="s">
        <v>208</v>
      </c>
      <c r="D56" s="24" t="s">
        <v>208</v>
      </c>
    </row>
    <row r="57" spans="1:4" ht="12.75" hidden="1" customHeight="1" x14ac:dyDescent="0.2">
      <c r="A57" s="69">
        <v>5</v>
      </c>
      <c r="B57" s="70" t="s">
        <v>53</v>
      </c>
      <c r="C57" s="23" t="s">
        <v>208</v>
      </c>
      <c r="D57" s="24" t="s">
        <v>208</v>
      </c>
    </row>
    <row r="58" spans="1:4" ht="12.75" hidden="1" customHeight="1" x14ac:dyDescent="0.2">
      <c r="A58" s="69"/>
      <c r="B58" s="70"/>
      <c r="C58" s="5"/>
      <c r="D58" s="31"/>
    </row>
    <row r="59" spans="1:4" ht="12.75" hidden="1" customHeight="1" x14ac:dyDescent="0.2">
      <c r="A59" s="19" t="s">
        <v>54</v>
      </c>
      <c r="B59" s="54"/>
      <c r="C59" s="55" t="s">
        <v>208</v>
      </c>
      <c r="D59" s="34" t="s">
        <v>208</v>
      </c>
    </row>
    <row r="60" spans="1:4" ht="12.75" hidden="1" customHeight="1" x14ac:dyDescent="0.2">
      <c r="A60" s="56">
        <v>6</v>
      </c>
      <c r="B60" s="70" t="s">
        <v>55</v>
      </c>
      <c r="C60" s="23" t="s">
        <v>208</v>
      </c>
      <c r="D60" s="24" t="s">
        <v>208</v>
      </c>
    </row>
    <row r="61" spans="1:4" ht="12.75" hidden="1" customHeight="1" x14ac:dyDescent="0.2">
      <c r="A61" s="56">
        <v>7</v>
      </c>
      <c r="B61" s="5" t="s">
        <v>56</v>
      </c>
      <c r="C61" s="23" t="s">
        <v>208</v>
      </c>
      <c r="D61" s="24" t="s">
        <v>208</v>
      </c>
    </row>
    <row r="62" spans="1:4" ht="12.75" hidden="1" customHeight="1" x14ac:dyDescent="0.2">
      <c r="A62" s="19"/>
      <c r="B62" s="54"/>
      <c r="C62" s="5"/>
      <c r="D62" s="31"/>
    </row>
    <row r="63" spans="1:4" ht="12.75" hidden="1" customHeight="1" x14ac:dyDescent="0.2">
      <c r="A63" s="19" t="s">
        <v>57</v>
      </c>
      <c r="B63" s="54"/>
      <c r="C63" s="55" t="s">
        <v>208</v>
      </c>
      <c r="D63" s="34" t="s">
        <v>208</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1710</v>
      </c>
      <c r="D68" s="34">
        <v>100</v>
      </c>
    </row>
    <row r="69" spans="1:4" ht="12.75" hidden="1" customHeight="1" x14ac:dyDescent="0.2">
      <c r="A69" s="19"/>
      <c r="B69" s="20"/>
      <c r="C69" s="23"/>
      <c r="D69" s="24"/>
    </row>
    <row r="70" spans="1:4" s="40" customFormat="1" ht="12.75" hidden="1" customHeight="1" x14ac:dyDescent="0.3">
      <c r="A70" s="59" t="s">
        <v>49</v>
      </c>
      <c r="B70" s="60"/>
      <c r="C70" s="61">
        <v>240</v>
      </c>
      <c r="D70" s="46">
        <v>14.302461899179367</v>
      </c>
    </row>
    <row r="71" spans="1:4" s="40" customFormat="1" ht="12.75" hidden="1" customHeight="1" x14ac:dyDescent="0.3">
      <c r="A71" s="62">
        <v>1</v>
      </c>
      <c r="B71" s="63" t="s">
        <v>45</v>
      </c>
      <c r="C71" s="64" t="s">
        <v>208</v>
      </c>
      <c r="D71" s="41" t="s">
        <v>208</v>
      </c>
    </row>
    <row r="72" spans="1:4" s="40" customFormat="1" ht="12.75" hidden="1" customHeight="1" x14ac:dyDescent="0.3">
      <c r="A72" s="62">
        <v>2</v>
      </c>
      <c r="B72" s="63" t="s">
        <v>50</v>
      </c>
      <c r="C72" s="64">
        <v>70</v>
      </c>
      <c r="D72" s="41">
        <v>4.1031652989449006</v>
      </c>
    </row>
    <row r="73" spans="1:4" s="40" customFormat="1" ht="12.75" hidden="1" customHeight="1" x14ac:dyDescent="0.3">
      <c r="A73" s="65">
        <v>3</v>
      </c>
      <c r="B73" s="66" t="s">
        <v>51</v>
      </c>
      <c r="C73" s="64">
        <v>170</v>
      </c>
      <c r="D73" s="41">
        <v>10.140679953106682</v>
      </c>
    </row>
    <row r="74" spans="1:4" s="40" customFormat="1" ht="12.75" hidden="1" customHeight="1" x14ac:dyDescent="0.3">
      <c r="A74" s="65"/>
      <c r="B74" s="66"/>
      <c r="C74" s="63"/>
      <c r="D74" s="42"/>
    </row>
    <row r="75" spans="1:4" s="40" customFormat="1" ht="12.75" hidden="1" customHeight="1" x14ac:dyDescent="0.3">
      <c r="A75" s="59" t="s">
        <v>52</v>
      </c>
      <c r="B75" s="67"/>
      <c r="C75" s="61">
        <v>960</v>
      </c>
      <c r="D75" s="46">
        <v>56.506447831184062</v>
      </c>
    </row>
    <row r="76" spans="1:4" s="40" customFormat="1" ht="12.75" hidden="1" customHeight="1" x14ac:dyDescent="0.3">
      <c r="A76" s="65">
        <v>4</v>
      </c>
      <c r="B76" s="66" t="s">
        <v>46</v>
      </c>
      <c r="C76" s="64">
        <v>130</v>
      </c>
      <c r="D76" s="41">
        <v>7.5615474794841733</v>
      </c>
    </row>
    <row r="77" spans="1:4" s="40" customFormat="1" ht="12.75" hidden="1" customHeight="1" x14ac:dyDescent="0.3">
      <c r="A77" s="65">
        <v>5</v>
      </c>
      <c r="B77" s="66" t="s">
        <v>53</v>
      </c>
      <c r="C77" s="64">
        <v>840</v>
      </c>
      <c r="D77" s="41">
        <v>48.944900351699886</v>
      </c>
    </row>
    <row r="78" spans="1:4" s="40" customFormat="1" ht="12.75" hidden="1" customHeight="1" x14ac:dyDescent="0.3">
      <c r="A78" s="65"/>
      <c r="B78" s="66"/>
      <c r="C78" s="63"/>
      <c r="D78" s="42"/>
    </row>
    <row r="79" spans="1:4" s="40" customFormat="1" ht="12.75" hidden="1" customHeight="1" x14ac:dyDescent="0.3">
      <c r="A79" s="59" t="s">
        <v>54</v>
      </c>
      <c r="B79" s="67"/>
      <c r="C79" s="61">
        <v>180</v>
      </c>
      <c r="D79" s="46">
        <v>10.785463071512309</v>
      </c>
    </row>
    <row r="80" spans="1:4" s="40" customFormat="1" ht="12.75" hidden="1" customHeight="1" x14ac:dyDescent="0.3">
      <c r="A80" s="62">
        <v>6</v>
      </c>
      <c r="B80" s="66" t="s">
        <v>55</v>
      </c>
      <c r="C80" s="64">
        <v>50</v>
      </c>
      <c r="D80" s="41">
        <v>2.8722157092614302</v>
      </c>
    </row>
    <row r="81" spans="1:4" s="45" customFormat="1" ht="12.75" hidden="1" customHeight="1" x14ac:dyDescent="0.3">
      <c r="A81" s="62">
        <v>7</v>
      </c>
      <c r="B81" s="63" t="s">
        <v>56</v>
      </c>
      <c r="C81" s="64">
        <v>140</v>
      </c>
      <c r="D81" s="41">
        <v>7.9132473622508792</v>
      </c>
    </row>
    <row r="82" spans="1:4" ht="12.75" hidden="1" customHeight="1" x14ac:dyDescent="0.2">
      <c r="A82" s="56"/>
      <c r="B82" s="70"/>
      <c r="C82" s="55"/>
      <c r="D82" s="34"/>
    </row>
    <row r="83" spans="1:4" ht="12.75" hidden="1" customHeight="1" x14ac:dyDescent="0.2">
      <c r="A83" s="19" t="s">
        <v>57</v>
      </c>
      <c r="B83" s="54"/>
      <c r="C83" s="55">
        <v>310</v>
      </c>
      <c r="D83" s="34">
        <v>18.405627198124268</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140</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212</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2280</v>
      </c>
      <c r="C11" s="84">
        <v>310</v>
      </c>
      <c r="D11" s="84">
        <v>990</v>
      </c>
      <c r="E11" s="84">
        <v>980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13.622426631625054</v>
      </c>
      <c r="D12" s="86">
        <v>43.539202803328955</v>
      </c>
      <c r="E12" s="86">
        <v>42.838370565045992</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1000</v>
      </c>
      <c r="C14" s="118">
        <v>5.4216867469879517</v>
      </c>
      <c r="D14" s="118">
        <v>43.574297188755018</v>
      </c>
      <c r="E14" s="118">
        <v>51.00401606425703</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60.563380281690137</v>
      </c>
      <c r="D16" s="95">
        <v>36.619718309859159</v>
      </c>
      <c r="E16" s="95">
        <v>2.8169014084507045</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208</v>
      </c>
      <c r="C17" s="95" t="s">
        <v>208</v>
      </c>
      <c r="D17" s="95" t="s">
        <v>208</v>
      </c>
      <c r="E17" s="95" t="s">
        <v>213</v>
      </c>
    </row>
    <row r="18" spans="1:5" s="117" customFormat="1" ht="15" customHeight="1" x14ac:dyDescent="0.3">
      <c r="A18" s="96" t="s">
        <v>19</v>
      </c>
      <c r="B18" s="93">
        <v>30</v>
      </c>
      <c r="C18" s="95">
        <v>7.6923076923076925</v>
      </c>
      <c r="D18" s="95">
        <v>92.307692307692307</v>
      </c>
      <c r="E18" s="95" t="s">
        <v>213</v>
      </c>
    </row>
    <row r="19" spans="1:5" s="117" customFormat="1" ht="15" customHeight="1" x14ac:dyDescent="0.3">
      <c r="A19" s="96" t="s">
        <v>20</v>
      </c>
      <c r="B19" s="93">
        <v>30</v>
      </c>
      <c r="C19" s="95">
        <v>94.117647058823522</v>
      </c>
      <c r="D19" s="95" t="s">
        <v>213</v>
      </c>
      <c r="E19" s="95">
        <v>5.8823529411764701</v>
      </c>
    </row>
    <row r="20" spans="1:5" s="117" customFormat="1" ht="5.0999999999999996" customHeight="1" x14ac:dyDescent="0.3">
      <c r="A20" s="96"/>
      <c r="B20" s="97"/>
      <c r="C20" s="95"/>
      <c r="D20" s="95"/>
      <c r="E20" s="95"/>
    </row>
    <row r="21" spans="1:5" s="117" customFormat="1" ht="15" customHeight="1" x14ac:dyDescent="0.3">
      <c r="A21" s="94" t="s">
        <v>21</v>
      </c>
      <c r="B21" s="92">
        <v>120</v>
      </c>
      <c r="C21" s="118">
        <v>55.555555555555557</v>
      </c>
      <c r="D21" s="118">
        <v>44.444444444444443</v>
      </c>
      <c r="E21" s="118" t="s">
        <v>213</v>
      </c>
    </row>
    <row r="22" spans="1:5" s="117" customFormat="1" ht="5.0999999999999996" customHeight="1" x14ac:dyDescent="0.3">
      <c r="A22" s="94"/>
      <c r="B22" s="93"/>
      <c r="C22" s="237"/>
      <c r="D22" s="237"/>
      <c r="E22" s="237"/>
    </row>
    <row r="23" spans="1:5" s="117" customFormat="1" ht="15" customHeight="1" x14ac:dyDescent="0.3">
      <c r="A23" s="94" t="s">
        <v>22</v>
      </c>
      <c r="B23" s="92">
        <v>510</v>
      </c>
      <c r="C23" s="118">
        <v>14.0625</v>
      </c>
      <c r="D23" s="118">
        <v>84.765625</v>
      </c>
      <c r="E23" s="118">
        <v>1.171875</v>
      </c>
    </row>
    <row r="24" spans="1:5" s="117" customFormat="1" ht="15" customHeight="1" x14ac:dyDescent="0.3">
      <c r="A24" s="96" t="s">
        <v>23</v>
      </c>
      <c r="B24" s="98">
        <v>320</v>
      </c>
      <c r="C24" s="118">
        <v>6.25</v>
      </c>
      <c r="D24" s="118">
        <v>93.75</v>
      </c>
      <c r="E24" s="118" t="s">
        <v>213</v>
      </c>
    </row>
    <row r="25" spans="1:5" s="117" customFormat="1" ht="15" customHeight="1" x14ac:dyDescent="0.3">
      <c r="A25" s="96" t="s">
        <v>24</v>
      </c>
      <c r="B25" s="98">
        <v>40</v>
      </c>
      <c r="C25" s="118">
        <v>84.090909090909093</v>
      </c>
      <c r="D25" s="118">
        <v>4.5454545454545459</v>
      </c>
      <c r="E25" s="118">
        <v>11.363636363636363</v>
      </c>
    </row>
    <row r="26" spans="1:5" s="117" customFormat="1" ht="15" customHeight="1" x14ac:dyDescent="0.3">
      <c r="A26" s="96" t="s">
        <v>25</v>
      </c>
      <c r="B26" s="98">
        <v>150</v>
      </c>
      <c r="C26" s="118">
        <v>10.135135135135135</v>
      </c>
      <c r="D26" s="118">
        <v>89.189189189189193</v>
      </c>
      <c r="E26" s="118">
        <v>0.67567567567567566</v>
      </c>
    </row>
    <row r="27" spans="1:5" s="117" customFormat="1" ht="5.0999999999999996" customHeight="1" x14ac:dyDescent="0.3">
      <c r="A27" s="96"/>
      <c r="B27" s="98"/>
      <c r="C27" s="95"/>
      <c r="D27" s="95"/>
      <c r="E27" s="95"/>
    </row>
    <row r="28" spans="1:5" s="117" customFormat="1" ht="15" customHeight="1" x14ac:dyDescent="0.3">
      <c r="A28" s="94" t="s">
        <v>26</v>
      </c>
      <c r="B28" s="93">
        <v>350</v>
      </c>
      <c r="C28" s="237">
        <v>20.630372492836678</v>
      </c>
      <c r="D28" s="237">
        <v>11.461318051575931</v>
      </c>
      <c r="E28" s="237">
        <v>67.908309455587386</v>
      </c>
    </row>
    <row r="29" spans="1:5" s="117" customFormat="1" ht="15" customHeight="1" x14ac:dyDescent="0.3">
      <c r="A29" s="96" t="s">
        <v>27</v>
      </c>
      <c r="B29" s="98">
        <v>40</v>
      </c>
      <c r="C29" s="95">
        <v>97.435897435897431</v>
      </c>
      <c r="D29" s="95">
        <v>2.5641025641025639</v>
      </c>
      <c r="E29" s="95" t="s">
        <v>213</v>
      </c>
    </row>
    <row r="30" spans="1:5" s="117" customFormat="1" ht="15" customHeight="1" x14ac:dyDescent="0.3">
      <c r="A30" s="96" t="s">
        <v>28</v>
      </c>
      <c r="B30" s="98">
        <v>240</v>
      </c>
      <c r="C30" s="95">
        <v>8.898305084745763</v>
      </c>
      <c r="D30" s="95" t="s">
        <v>213</v>
      </c>
      <c r="E30" s="95">
        <v>91.101694915254242</v>
      </c>
    </row>
    <row r="31" spans="1:5" s="117" customFormat="1" ht="15" customHeight="1" x14ac:dyDescent="0.3">
      <c r="A31" s="96" t="s">
        <v>29</v>
      </c>
      <c r="B31" s="98">
        <v>70</v>
      </c>
      <c r="C31" s="95">
        <v>17.567567567567568</v>
      </c>
      <c r="D31" s="95">
        <v>52.702702702702695</v>
      </c>
      <c r="E31" s="95">
        <v>29.72972972972973</v>
      </c>
    </row>
    <row r="32" spans="1:5" s="117" customFormat="1" ht="5.0999999999999996" customHeight="1" x14ac:dyDescent="0.3">
      <c r="A32" s="96"/>
      <c r="B32" s="98"/>
      <c r="C32" s="95"/>
      <c r="D32" s="95"/>
      <c r="E32" s="95"/>
    </row>
    <row r="33" spans="1:5" s="117" customFormat="1" ht="15" customHeight="1" x14ac:dyDescent="0.3">
      <c r="A33" s="99" t="s">
        <v>30</v>
      </c>
      <c r="B33" s="93">
        <v>240</v>
      </c>
      <c r="C33" s="237">
        <v>2.1008403361344539</v>
      </c>
      <c r="D33" s="237">
        <v>3.3613445378151261</v>
      </c>
      <c r="E33" s="237">
        <v>94.537815126050418</v>
      </c>
    </row>
    <row r="34" spans="1:5" s="117" customFormat="1" ht="15" customHeight="1" x14ac:dyDescent="0.3">
      <c r="A34" s="96" t="s">
        <v>31</v>
      </c>
      <c r="B34" s="98">
        <v>60</v>
      </c>
      <c r="C34" s="95">
        <v>6.7796610169491522</v>
      </c>
      <c r="D34" s="95">
        <v>5.0847457627118651</v>
      </c>
      <c r="E34" s="95">
        <v>88.135593220338976</v>
      </c>
    </row>
    <row r="35" spans="1:5" s="117" customFormat="1" ht="15" customHeight="1" x14ac:dyDescent="0.3">
      <c r="A35" s="96" t="s">
        <v>32</v>
      </c>
      <c r="B35" s="98">
        <v>180</v>
      </c>
      <c r="C35" s="95">
        <v>0.55865921787709494</v>
      </c>
      <c r="D35" s="95">
        <v>2.7932960893854748</v>
      </c>
      <c r="E35" s="95">
        <v>96.648044692737429</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140</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996</v>
      </c>
      <c r="C132" s="399">
        <v>0.43626806833114323</v>
      </c>
      <c r="D132" s="398" t="s">
        <v>68</v>
      </c>
      <c r="G132" s="398" t="s">
        <v>68</v>
      </c>
      <c r="H132" s="399">
        <v>0.43626806833114323</v>
      </c>
      <c r="I132" s="398">
        <v>1</v>
      </c>
      <c r="J132" s="398">
        <v>6</v>
      </c>
    </row>
    <row r="133" spans="1:10" s="398" customFormat="1" x14ac:dyDescent="0.25">
      <c r="A133" s="400" t="s">
        <v>34</v>
      </c>
      <c r="B133" s="400">
        <v>71</v>
      </c>
      <c r="C133" s="399">
        <v>3.1099430573806396E-2</v>
      </c>
      <c r="D133" s="398" t="s">
        <v>34</v>
      </c>
      <c r="G133" s="398" t="s">
        <v>69</v>
      </c>
      <c r="H133" s="399">
        <v>0.22426631625054752</v>
      </c>
      <c r="I133" s="398">
        <v>2</v>
      </c>
      <c r="J133" s="398">
        <v>5</v>
      </c>
    </row>
    <row r="134" spans="1:10" s="398" customFormat="1" x14ac:dyDescent="0.25">
      <c r="A134" s="398" t="s">
        <v>82</v>
      </c>
      <c r="B134" s="400">
        <v>117</v>
      </c>
      <c r="C134" s="399">
        <v>5.1248357424441525E-2</v>
      </c>
      <c r="D134" s="398" t="s">
        <v>86</v>
      </c>
      <c r="G134" s="398" t="s">
        <v>70</v>
      </c>
      <c r="H134" s="399">
        <v>0.15286903197547086</v>
      </c>
      <c r="I134" s="398">
        <v>3</v>
      </c>
      <c r="J134" s="398">
        <v>4</v>
      </c>
    </row>
    <row r="135" spans="1:10" s="398" customFormat="1" x14ac:dyDescent="0.25">
      <c r="A135" s="398" t="s">
        <v>35</v>
      </c>
      <c r="B135" s="398">
        <v>512</v>
      </c>
      <c r="C135" s="399">
        <v>0.22426631625054752</v>
      </c>
      <c r="D135" s="398" t="s">
        <v>69</v>
      </c>
      <c r="G135" s="398" t="s">
        <v>71</v>
      </c>
      <c r="H135" s="399">
        <v>0.10424879544459045</v>
      </c>
      <c r="I135" s="398">
        <v>4</v>
      </c>
      <c r="J135" s="398">
        <v>3</v>
      </c>
    </row>
    <row r="136" spans="1:10" s="398" customFormat="1" x14ac:dyDescent="0.25">
      <c r="A136" s="398" t="s">
        <v>26</v>
      </c>
      <c r="B136" s="398">
        <v>349</v>
      </c>
      <c r="C136" s="399">
        <v>0.15286903197547086</v>
      </c>
      <c r="D136" s="398" t="s">
        <v>70</v>
      </c>
      <c r="G136" s="398" t="s">
        <v>86</v>
      </c>
      <c r="H136" s="399">
        <v>5.1248357424441525E-2</v>
      </c>
      <c r="I136" s="398">
        <v>5</v>
      </c>
      <c r="J136" s="398">
        <v>2</v>
      </c>
    </row>
    <row r="137" spans="1:10" s="398" customFormat="1" x14ac:dyDescent="0.25">
      <c r="A137" s="398" t="s">
        <v>36</v>
      </c>
      <c r="B137" s="398">
        <v>238</v>
      </c>
      <c r="C137" s="399">
        <v>0.10424879544459045</v>
      </c>
      <c r="D137" s="398" t="s">
        <v>71</v>
      </c>
      <c r="G137" s="398" t="s">
        <v>34</v>
      </c>
      <c r="H137" s="399">
        <v>3.1099430573806396E-2</v>
      </c>
      <c r="I137" s="398">
        <v>6</v>
      </c>
      <c r="J137" s="398">
        <v>1</v>
      </c>
    </row>
    <row r="138" spans="1:10" s="398" customFormat="1" x14ac:dyDescent="0.25">
      <c r="C138" s="399"/>
      <c r="H138" s="399"/>
    </row>
    <row r="139" spans="1:10" s="398" customFormat="1" x14ac:dyDescent="0.25">
      <c r="B139" s="401">
        <v>2280</v>
      </c>
      <c r="C139" s="399">
        <v>0.99999999999999989</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1"/>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212</v>
      </c>
    </row>
    <row r="6" spans="1:4" s="12" customFormat="1" ht="5.0999999999999996" customHeight="1" x14ac:dyDescent="0.25">
      <c r="A6" s="184"/>
      <c r="B6" s="185"/>
      <c r="C6" s="185"/>
      <c r="D6" s="185"/>
    </row>
    <row r="7" spans="1:4" s="227" customFormat="1" ht="15" customHeight="1" x14ac:dyDescent="0.2">
      <c r="A7" s="198"/>
      <c r="B7" s="436" t="s">
        <v>117</v>
      </c>
      <c r="C7" s="437" t="s">
        <v>124</v>
      </c>
      <c r="D7" s="437"/>
    </row>
    <row r="8" spans="1:4" s="228" customFormat="1" ht="24.95" customHeight="1" x14ac:dyDescent="0.3">
      <c r="A8" s="199"/>
      <c r="B8" s="436"/>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2280</v>
      </c>
      <c r="C11" s="112">
        <v>27.332457293035478</v>
      </c>
      <c r="D11" s="112">
        <v>30.091984231274637</v>
      </c>
    </row>
    <row r="12" spans="1:4" s="236" customFormat="1" ht="5.0999999999999996" customHeight="1" x14ac:dyDescent="0.3">
      <c r="A12" s="113"/>
      <c r="B12" s="95"/>
      <c r="C12" s="95"/>
      <c r="D12" s="95"/>
    </row>
    <row r="13" spans="1:4" s="14" customFormat="1" ht="15" customHeight="1" x14ac:dyDescent="0.3">
      <c r="A13" s="114" t="s">
        <v>85</v>
      </c>
      <c r="B13" s="92">
        <v>310</v>
      </c>
      <c r="C13" s="115">
        <v>34.083601286173632</v>
      </c>
      <c r="D13" s="115">
        <v>22.508038585209004</v>
      </c>
    </row>
    <row r="14" spans="1:4" s="236" customFormat="1" ht="4.5" customHeight="1" x14ac:dyDescent="0.3">
      <c r="A14" s="113"/>
      <c r="B14" s="95"/>
      <c r="C14" s="95"/>
      <c r="D14" s="95"/>
    </row>
    <row r="15" spans="1:4" s="117" customFormat="1" ht="12" x14ac:dyDescent="0.3">
      <c r="A15" s="116" t="s">
        <v>149</v>
      </c>
      <c r="B15" s="98">
        <v>40</v>
      </c>
      <c r="C15" s="95">
        <v>40.54054054054054</v>
      </c>
      <c r="D15" s="95">
        <v>16.216216216216218</v>
      </c>
    </row>
    <row r="16" spans="1:4" s="117" customFormat="1" ht="12" x14ac:dyDescent="0.3">
      <c r="A16" s="116" t="s">
        <v>150</v>
      </c>
      <c r="B16" s="98">
        <v>40</v>
      </c>
      <c r="C16" s="95">
        <v>36.111111111111107</v>
      </c>
      <c r="D16" s="95">
        <v>19.444444444444446</v>
      </c>
    </row>
    <row r="17" spans="1:4" s="117" customFormat="1" ht="12" x14ac:dyDescent="0.3">
      <c r="A17" s="116" t="s">
        <v>151</v>
      </c>
      <c r="B17" s="98">
        <v>30</v>
      </c>
      <c r="C17" s="95">
        <v>32.352941176470587</v>
      </c>
      <c r="D17" s="95">
        <v>5.8823529411764701</v>
      </c>
    </row>
    <row r="18" spans="1:4" s="117" customFormat="1" ht="12" x14ac:dyDescent="0.3">
      <c r="A18" s="116" t="s">
        <v>152</v>
      </c>
      <c r="B18" s="98">
        <v>30</v>
      </c>
      <c r="C18" s="95">
        <v>40.74074074074074</v>
      </c>
      <c r="D18" s="95">
        <v>40.74074074074074</v>
      </c>
    </row>
    <row r="19" spans="1:4" s="117" customFormat="1" ht="12" x14ac:dyDescent="0.3">
      <c r="A19" s="116" t="s">
        <v>153</v>
      </c>
      <c r="B19" s="98">
        <v>20</v>
      </c>
      <c r="C19" s="95">
        <v>21.739130434782609</v>
      </c>
      <c r="D19" s="95" t="s">
        <v>213</v>
      </c>
    </row>
    <row r="20" spans="1:4" s="117" customFormat="1" ht="12" x14ac:dyDescent="0.3">
      <c r="A20" s="116" t="s">
        <v>154</v>
      </c>
      <c r="B20" s="98">
        <v>20</v>
      </c>
      <c r="C20" s="95">
        <v>42.857142857142854</v>
      </c>
      <c r="D20" s="95">
        <v>14.285714285714285</v>
      </c>
    </row>
    <row r="21" spans="1:4" s="117" customFormat="1" ht="12" x14ac:dyDescent="0.3">
      <c r="A21" s="116" t="s">
        <v>155</v>
      </c>
      <c r="B21" s="98">
        <v>20</v>
      </c>
      <c r="C21" s="95">
        <v>20</v>
      </c>
      <c r="D21" s="95">
        <v>5</v>
      </c>
    </row>
    <row r="22" spans="1:4" s="117" customFormat="1" ht="12" x14ac:dyDescent="0.3">
      <c r="A22" s="116" t="s">
        <v>156</v>
      </c>
      <c r="B22" s="98">
        <v>110</v>
      </c>
      <c r="C22" s="95">
        <v>33.628318584070797</v>
      </c>
      <c r="D22" s="95">
        <v>35.398230088495573</v>
      </c>
    </row>
    <row r="23" spans="1:4" s="236" customFormat="1" ht="5.0999999999999996" customHeight="1" x14ac:dyDescent="0.3">
      <c r="A23" s="113"/>
      <c r="B23" s="95"/>
      <c r="C23" s="95"/>
      <c r="D23" s="95"/>
    </row>
    <row r="24" spans="1:4" s="14" customFormat="1" ht="15" customHeight="1" x14ac:dyDescent="0.3">
      <c r="A24" s="114" t="s">
        <v>52</v>
      </c>
      <c r="B24" s="92">
        <v>990</v>
      </c>
      <c r="C24" s="118">
        <v>30.281690140845068</v>
      </c>
      <c r="D24" s="118">
        <v>28.672032193158952</v>
      </c>
    </row>
    <row r="25" spans="1:4" s="236" customFormat="1" ht="5.0999999999999996" customHeight="1" x14ac:dyDescent="0.3">
      <c r="A25" s="113"/>
      <c r="B25" s="95"/>
      <c r="C25" s="95"/>
      <c r="D25" s="95"/>
    </row>
    <row r="26" spans="1:4" s="117" customFormat="1" ht="12" x14ac:dyDescent="0.3">
      <c r="A26" s="116" t="s">
        <v>157</v>
      </c>
      <c r="B26" s="98">
        <v>530</v>
      </c>
      <c r="C26" s="95">
        <v>21.804511278195488</v>
      </c>
      <c r="D26" s="95">
        <v>34.210526315789473</v>
      </c>
    </row>
    <row r="27" spans="1:4" s="117" customFormat="1" ht="12" x14ac:dyDescent="0.3">
      <c r="A27" s="116" t="s">
        <v>158</v>
      </c>
      <c r="B27" s="98">
        <v>210</v>
      </c>
      <c r="C27" s="95">
        <v>50.243902439024389</v>
      </c>
      <c r="D27" s="95">
        <v>22.926829268292686</v>
      </c>
    </row>
    <row r="28" spans="1:4" s="117" customFormat="1" ht="12" x14ac:dyDescent="0.3">
      <c r="A28" s="116" t="s">
        <v>159</v>
      </c>
      <c r="B28" s="98">
        <v>50</v>
      </c>
      <c r="C28" s="95">
        <v>36.538461538461533</v>
      </c>
      <c r="D28" s="95">
        <v>13.461538461538462</v>
      </c>
    </row>
    <row r="29" spans="1:4" s="117" customFormat="1" ht="12" x14ac:dyDescent="0.3">
      <c r="A29" s="116" t="s">
        <v>160</v>
      </c>
      <c r="B29" s="98">
        <v>40</v>
      </c>
      <c r="C29" s="95">
        <v>32.558139534883722</v>
      </c>
      <c r="D29" s="95">
        <v>37.209302325581397</v>
      </c>
    </row>
    <row r="30" spans="1:4" s="117" customFormat="1" ht="12" x14ac:dyDescent="0.3">
      <c r="A30" s="116" t="s">
        <v>161</v>
      </c>
      <c r="B30" s="98">
        <v>40</v>
      </c>
      <c r="C30" s="95">
        <v>13.513513513513514</v>
      </c>
      <c r="D30" s="95">
        <v>16.216216216216218</v>
      </c>
    </row>
    <row r="31" spans="1:4" s="117" customFormat="1" ht="12" x14ac:dyDescent="0.3">
      <c r="A31" s="116" t="s">
        <v>162</v>
      </c>
      <c r="B31" s="98">
        <v>30</v>
      </c>
      <c r="C31" s="95">
        <v>33.333333333333329</v>
      </c>
      <c r="D31" s="95">
        <v>7.4074074074074066</v>
      </c>
    </row>
    <row r="32" spans="1:4" s="117" customFormat="1" ht="12" x14ac:dyDescent="0.3">
      <c r="A32" s="116" t="s">
        <v>163</v>
      </c>
      <c r="B32" s="98">
        <v>20</v>
      </c>
      <c r="C32" s="95">
        <v>20.833333333333336</v>
      </c>
      <c r="D32" s="95">
        <v>33.333333333333329</v>
      </c>
    </row>
    <row r="33" spans="1:4" s="117" customFormat="1" ht="12" x14ac:dyDescent="0.3">
      <c r="A33" s="116" t="s">
        <v>164</v>
      </c>
      <c r="B33" s="98">
        <v>20</v>
      </c>
      <c r="C33" s="95">
        <v>66.666666666666657</v>
      </c>
      <c r="D33" s="95">
        <v>12.5</v>
      </c>
    </row>
    <row r="34" spans="1:4" s="117" customFormat="1" ht="12" x14ac:dyDescent="0.3">
      <c r="A34" s="116" t="s">
        <v>165</v>
      </c>
      <c r="B34" s="98">
        <v>20</v>
      </c>
      <c r="C34" s="95">
        <v>17.391304347826086</v>
      </c>
      <c r="D34" s="95">
        <v>26.086956521739129</v>
      </c>
    </row>
    <row r="35" spans="1:4" s="117" customFormat="1" ht="12" x14ac:dyDescent="0.3">
      <c r="A35" s="116" t="s">
        <v>156</v>
      </c>
      <c r="B35" s="98">
        <v>30</v>
      </c>
      <c r="C35" s="95">
        <v>37.037037037037038</v>
      </c>
      <c r="D35" s="95">
        <v>29.629629629629626</v>
      </c>
    </row>
    <row r="36" spans="1:4" s="236" customFormat="1" ht="5.0999999999999996" customHeight="1" x14ac:dyDescent="0.3">
      <c r="A36" s="113"/>
      <c r="B36" s="95"/>
      <c r="C36" s="95"/>
      <c r="D36" s="95"/>
    </row>
    <row r="37" spans="1:4" s="14" customFormat="1" ht="15" customHeight="1" x14ac:dyDescent="0.3">
      <c r="A37" s="114" t="s">
        <v>54</v>
      </c>
      <c r="B37" s="92">
        <v>550</v>
      </c>
      <c r="C37" s="118">
        <v>25.543478260869566</v>
      </c>
      <c r="D37" s="118">
        <v>22.826086956521738</v>
      </c>
    </row>
    <row r="38" spans="1:4" s="236" customFormat="1" ht="5.0999999999999996" customHeight="1" x14ac:dyDescent="0.3">
      <c r="A38" s="113"/>
      <c r="B38" s="95"/>
      <c r="C38" s="95"/>
      <c r="D38" s="95"/>
    </row>
    <row r="39" spans="1:4" s="117" customFormat="1" ht="12" x14ac:dyDescent="0.3">
      <c r="A39" s="116" t="s">
        <v>166</v>
      </c>
      <c r="B39" s="98">
        <v>120</v>
      </c>
      <c r="C39" s="95">
        <v>11.965811965811966</v>
      </c>
      <c r="D39" s="95">
        <v>26.495726495726498</v>
      </c>
    </row>
    <row r="40" spans="1:4" s="117" customFormat="1" ht="12" x14ac:dyDescent="0.3">
      <c r="A40" s="116" t="s">
        <v>167</v>
      </c>
      <c r="B40" s="98">
        <v>60</v>
      </c>
      <c r="C40" s="95">
        <v>22.58064516129032</v>
      </c>
      <c r="D40" s="95">
        <v>14.516129032258066</v>
      </c>
    </row>
    <row r="41" spans="1:4" s="117" customFormat="1" ht="12" x14ac:dyDescent="0.3">
      <c r="A41" s="116" t="s">
        <v>168</v>
      </c>
      <c r="B41" s="98">
        <v>50</v>
      </c>
      <c r="C41" s="95">
        <v>51.851851851851848</v>
      </c>
      <c r="D41" s="95">
        <v>5.5555555555555554</v>
      </c>
    </row>
    <row r="42" spans="1:4" s="117" customFormat="1" ht="12" x14ac:dyDescent="0.3">
      <c r="A42" s="116" t="s">
        <v>169</v>
      </c>
      <c r="B42" s="98">
        <v>40</v>
      </c>
      <c r="C42" s="95">
        <v>20.512820512820511</v>
      </c>
      <c r="D42" s="95">
        <v>30.76923076923077</v>
      </c>
    </row>
    <row r="43" spans="1:4" s="117" customFormat="1" ht="12" x14ac:dyDescent="0.3">
      <c r="A43" s="116" t="s">
        <v>170</v>
      </c>
      <c r="B43" s="98">
        <v>40</v>
      </c>
      <c r="C43" s="95">
        <v>21.052631578947366</v>
      </c>
      <c r="D43" s="95">
        <v>34.210526315789473</v>
      </c>
    </row>
    <row r="44" spans="1:4" s="117" customFormat="1" ht="12" x14ac:dyDescent="0.3">
      <c r="A44" s="116" t="s">
        <v>171</v>
      </c>
      <c r="B44" s="98">
        <v>30</v>
      </c>
      <c r="C44" s="95">
        <v>30.303030303030305</v>
      </c>
      <c r="D44" s="95">
        <v>18.181818181818183</v>
      </c>
    </row>
    <row r="45" spans="1:4" s="117" customFormat="1" ht="12" x14ac:dyDescent="0.3">
      <c r="A45" s="116" t="s">
        <v>172</v>
      </c>
      <c r="B45" s="98">
        <v>30</v>
      </c>
      <c r="C45" s="95">
        <v>22.222222222222221</v>
      </c>
      <c r="D45" s="95">
        <v>11.111111111111111</v>
      </c>
    </row>
    <row r="46" spans="1:4" s="117" customFormat="1" ht="12" x14ac:dyDescent="0.3">
      <c r="A46" s="116" t="s">
        <v>173</v>
      </c>
      <c r="B46" s="98">
        <v>20</v>
      </c>
      <c r="C46" s="95">
        <v>12.5</v>
      </c>
      <c r="D46" s="95">
        <v>4.1666666666666661</v>
      </c>
    </row>
    <row r="47" spans="1:4" s="117" customFormat="1" ht="12" x14ac:dyDescent="0.3">
      <c r="A47" s="116" t="s">
        <v>174</v>
      </c>
      <c r="B47" s="98">
        <v>20</v>
      </c>
      <c r="C47" s="95">
        <v>14.285714285714285</v>
      </c>
      <c r="D47" s="95">
        <v>33.333333333333329</v>
      </c>
    </row>
    <row r="48" spans="1:4" s="117" customFormat="1" ht="12" x14ac:dyDescent="0.3">
      <c r="A48" s="116" t="s">
        <v>156</v>
      </c>
      <c r="B48" s="98">
        <v>140</v>
      </c>
      <c r="C48" s="95">
        <v>34.306569343065696</v>
      </c>
      <c r="D48" s="95">
        <v>29.927007299270077</v>
      </c>
    </row>
    <row r="49" spans="1:18" s="236" customFormat="1" ht="5.0999999999999996" customHeight="1" x14ac:dyDescent="0.3">
      <c r="A49" s="113"/>
      <c r="B49" s="95"/>
      <c r="C49" s="95"/>
      <c r="D49" s="95"/>
    </row>
    <row r="50" spans="1:18" s="14" customFormat="1" ht="15" customHeight="1" x14ac:dyDescent="0.3">
      <c r="A50" s="114" t="s">
        <v>57</v>
      </c>
      <c r="B50" s="92">
        <v>430</v>
      </c>
      <c r="C50" s="118">
        <v>17.84037558685446</v>
      </c>
      <c r="D50" s="118">
        <v>48.356807511737088</v>
      </c>
    </row>
    <row r="51" spans="1:18" s="236" customFormat="1" ht="5.0999999999999996" customHeight="1" x14ac:dyDescent="0.3">
      <c r="A51" s="113"/>
      <c r="B51" s="95"/>
      <c r="C51" s="95"/>
      <c r="D51" s="95"/>
    </row>
    <row r="52" spans="1:18" s="117" customFormat="1" ht="12" x14ac:dyDescent="0.3">
      <c r="A52" s="116" t="s">
        <v>175</v>
      </c>
      <c r="B52" s="98">
        <v>180</v>
      </c>
      <c r="C52" s="95">
        <v>4.9450549450549453</v>
      </c>
      <c r="D52" s="95">
        <v>77.472527472527474</v>
      </c>
    </row>
    <row r="53" spans="1:18" s="117" customFormat="1" ht="12" x14ac:dyDescent="0.3">
      <c r="A53" s="116" t="s">
        <v>176</v>
      </c>
      <c r="B53" s="98">
        <v>90</v>
      </c>
      <c r="C53" s="95">
        <v>46.666666666666664</v>
      </c>
      <c r="D53" s="95">
        <v>13.333333333333334</v>
      </c>
    </row>
    <row r="54" spans="1:18" s="117" customFormat="1" ht="12" x14ac:dyDescent="0.3">
      <c r="A54" s="116" t="s">
        <v>177</v>
      </c>
      <c r="B54" s="98">
        <v>80</v>
      </c>
      <c r="C54" s="95">
        <v>30.263157894736842</v>
      </c>
      <c r="D54" s="95">
        <v>6.5789473684210522</v>
      </c>
    </row>
    <row r="55" spans="1:18" s="117" customFormat="1" ht="12" x14ac:dyDescent="0.3">
      <c r="A55" s="116" t="s">
        <v>178</v>
      </c>
      <c r="B55" s="98">
        <v>40</v>
      </c>
      <c r="C55" s="95">
        <v>5</v>
      </c>
      <c r="D55" s="95">
        <v>60</v>
      </c>
    </row>
    <row r="56" spans="1:18" s="117" customFormat="1" ht="12" x14ac:dyDescent="0.3">
      <c r="A56" s="116" t="s">
        <v>156</v>
      </c>
      <c r="B56" s="98">
        <v>40</v>
      </c>
      <c r="C56" s="95" t="s">
        <v>213</v>
      </c>
      <c r="D56" s="95">
        <v>63.157894736842103</v>
      </c>
    </row>
    <row r="57" spans="1:18" s="221" customFormat="1" ht="5.0999999999999996" customHeight="1" x14ac:dyDescent="0.2">
      <c r="A57" s="291"/>
      <c r="B57" s="292"/>
      <c r="C57" s="293"/>
      <c r="D57" s="293"/>
      <c r="E57" s="229"/>
      <c r="F57" s="229"/>
      <c r="G57" s="229"/>
      <c r="H57" s="229"/>
      <c r="I57" s="229"/>
      <c r="J57" s="95"/>
      <c r="K57" s="238"/>
      <c r="L57" s="435"/>
      <c r="M57" s="435"/>
      <c r="N57" s="435"/>
      <c r="O57" s="435"/>
      <c r="P57" s="435"/>
      <c r="Q57" s="435"/>
      <c r="R57" s="435"/>
    </row>
    <row r="58" spans="1:18" s="88" customFormat="1" ht="5.0999999999999996" customHeight="1" x14ac:dyDescent="0.25">
      <c r="A58" s="294"/>
      <c r="B58" s="295"/>
      <c r="C58" s="295"/>
      <c r="D58" s="295"/>
      <c r="E58" s="229"/>
      <c r="F58" s="229"/>
      <c r="G58" s="229"/>
      <c r="H58" s="229"/>
      <c r="I58" s="229"/>
      <c r="J58" s="95"/>
      <c r="K58" s="104"/>
      <c r="L58" s="119"/>
      <c r="M58" s="119"/>
      <c r="N58" s="119"/>
      <c r="O58" s="119"/>
      <c r="P58" s="119"/>
      <c r="Q58" s="239"/>
      <c r="R58" s="240"/>
    </row>
    <row r="59" spans="1:18" s="88" customFormat="1" ht="12" customHeight="1" x14ac:dyDescent="0.25">
      <c r="A59" s="430" t="s">
        <v>119</v>
      </c>
      <c r="B59" s="430"/>
      <c r="C59" s="430"/>
      <c r="D59" s="430"/>
      <c r="E59" s="120"/>
      <c r="F59" s="105"/>
      <c r="G59" s="105"/>
      <c r="H59" s="105"/>
      <c r="I59" s="105"/>
      <c r="J59" s="105"/>
      <c r="K59" s="87"/>
      <c r="L59" s="87"/>
      <c r="M59" s="87"/>
      <c r="N59" s="87"/>
      <c r="O59" s="87"/>
      <c r="P59" s="87"/>
      <c r="Q59" s="106"/>
      <c r="R59" s="106"/>
    </row>
    <row r="60" spans="1:18" s="88" customFormat="1" ht="21.95" customHeight="1" x14ac:dyDescent="0.25">
      <c r="A60" s="430" t="s">
        <v>91</v>
      </c>
      <c r="B60" s="430"/>
      <c r="C60" s="430"/>
      <c r="D60" s="430"/>
      <c r="E60" s="120"/>
      <c r="F60" s="105"/>
      <c r="G60" s="105"/>
      <c r="H60" s="105"/>
      <c r="I60" s="105"/>
      <c r="J60" s="105"/>
      <c r="K60" s="87"/>
      <c r="L60" s="87"/>
      <c r="M60" s="87"/>
      <c r="N60" s="87"/>
      <c r="O60" s="87"/>
      <c r="P60" s="87"/>
      <c r="Q60" s="222"/>
      <c r="R60" s="223"/>
    </row>
    <row r="61" spans="1:18" s="241" customFormat="1" ht="12" customHeight="1" x14ac:dyDescent="0.15">
      <c r="A61" s="426" t="s">
        <v>140</v>
      </c>
      <c r="B61" s="426"/>
      <c r="C61" s="426"/>
      <c r="D61" s="426"/>
      <c r="E61" s="229"/>
      <c r="F61" s="229"/>
      <c r="G61" s="229"/>
      <c r="H61" s="229"/>
      <c r="I61" s="229"/>
      <c r="J61" s="374"/>
    </row>
  </sheetData>
  <mergeCells count="7">
    <mergeCell ref="L57:R57"/>
    <mergeCell ref="A59:D59"/>
    <mergeCell ref="A60:D60"/>
    <mergeCell ref="A61:D61"/>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2"/>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212</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6" t="s">
        <v>117</v>
      </c>
      <c r="C7" s="440" t="s">
        <v>107</v>
      </c>
      <c r="D7" s="440"/>
      <c r="E7" s="440"/>
      <c r="F7" s="440" t="s">
        <v>108</v>
      </c>
      <c r="G7" s="440"/>
      <c r="M7" s="370"/>
      <c r="N7" s="371"/>
      <c r="O7" s="371"/>
      <c r="P7" s="371"/>
      <c r="Q7" s="371"/>
      <c r="R7" s="371"/>
      <c r="S7" s="371"/>
      <c r="T7" s="371"/>
      <c r="U7" s="371"/>
      <c r="V7" s="371"/>
      <c r="W7" s="371"/>
      <c r="X7" s="371"/>
    </row>
    <row r="8" spans="1:251" s="242" customFormat="1" ht="50.1" customHeight="1" x14ac:dyDescent="0.3">
      <c r="A8" s="182"/>
      <c r="B8" s="436"/>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2280</v>
      </c>
      <c r="C11" s="112">
        <v>49.846692947875603</v>
      </c>
      <c r="D11" s="112">
        <v>29.215943933420935</v>
      </c>
      <c r="E11" s="112">
        <v>19.010074463425315</v>
      </c>
      <c r="F11" s="112">
        <v>19.010074463425315</v>
      </c>
      <c r="G11" s="112">
        <v>51.029347349978096</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310</v>
      </c>
      <c r="C13" s="115">
        <v>47.90996784565916</v>
      </c>
      <c r="D13" s="115">
        <v>30.54662379421222</v>
      </c>
      <c r="E13" s="115">
        <v>15.112540192926044</v>
      </c>
      <c r="F13" s="115">
        <v>46.30225080385852</v>
      </c>
      <c r="G13" s="115">
        <v>36.334405144694529</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40</v>
      </c>
      <c r="C15" s="95">
        <v>37.837837837837839</v>
      </c>
      <c r="D15" s="95">
        <v>27.027027027027028</v>
      </c>
      <c r="E15" s="95">
        <v>10.810810810810811</v>
      </c>
      <c r="F15" s="95">
        <v>64.86486486486487</v>
      </c>
      <c r="G15" s="95">
        <v>29.72972972972973</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66.666666666666657</v>
      </c>
      <c r="D16" s="95">
        <v>50</v>
      </c>
      <c r="E16" s="95">
        <v>13.888888888888889</v>
      </c>
      <c r="F16" s="95">
        <v>19.444444444444446</v>
      </c>
      <c r="G16" s="95">
        <v>52.777777777777779</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30</v>
      </c>
      <c r="C17" s="95">
        <v>73.529411764705884</v>
      </c>
      <c r="D17" s="95">
        <v>50</v>
      </c>
      <c r="E17" s="95">
        <v>23.52941176470588</v>
      </c>
      <c r="F17" s="95">
        <v>35.294117647058826</v>
      </c>
      <c r="G17" s="95">
        <v>58.82352941176471</v>
      </c>
    </row>
    <row r="18" spans="1:7" s="250" customFormat="1" ht="11.25" x14ac:dyDescent="0.3">
      <c r="A18" s="116" t="s">
        <v>152</v>
      </c>
      <c r="B18" s="98">
        <v>30</v>
      </c>
      <c r="C18" s="95">
        <v>11.111111111111111</v>
      </c>
      <c r="D18" s="95">
        <v>3.7037037037037033</v>
      </c>
      <c r="E18" s="95">
        <v>7.4074074074074066</v>
      </c>
      <c r="F18" s="95" t="s">
        <v>213</v>
      </c>
      <c r="G18" s="95">
        <v>55.555555555555557</v>
      </c>
    </row>
    <row r="19" spans="1:7" s="250" customFormat="1" ht="11.25" x14ac:dyDescent="0.3">
      <c r="A19" s="116" t="s">
        <v>153</v>
      </c>
      <c r="B19" s="98">
        <v>20</v>
      </c>
      <c r="C19" s="95">
        <v>69.565217391304344</v>
      </c>
      <c r="D19" s="95">
        <v>47.826086956521742</v>
      </c>
      <c r="E19" s="95">
        <v>21.739130434782609</v>
      </c>
      <c r="F19" s="95">
        <v>56.521739130434781</v>
      </c>
      <c r="G19" s="95">
        <v>43.478260869565219</v>
      </c>
    </row>
    <row r="20" spans="1:7" s="250" customFormat="1" ht="11.25" x14ac:dyDescent="0.3">
      <c r="A20" s="116" t="s">
        <v>154</v>
      </c>
      <c r="B20" s="98">
        <v>20</v>
      </c>
      <c r="C20" s="95">
        <v>38.095238095238095</v>
      </c>
      <c r="D20" s="95">
        <v>14.285714285714285</v>
      </c>
      <c r="E20" s="95">
        <v>23.809523809523807</v>
      </c>
      <c r="F20" s="95">
        <v>66.666666666666657</v>
      </c>
      <c r="G20" s="95">
        <v>33.333333333333329</v>
      </c>
    </row>
    <row r="21" spans="1:7" s="250" customFormat="1" ht="11.25" x14ac:dyDescent="0.3">
      <c r="A21" s="116" t="s">
        <v>155</v>
      </c>
      <c r="B21" s="98">
        <v>20</v>
      </c>
      <c r="C21" s="95">
        <v>35</v>
      </c>
      <c r="D21" s="95">
        <v>10</v>
      </c>
      <c r="E21" s="95">
        <v>25</v>
      </c>
      <c r="F21" s="95">
        <v>75</v>
      </c>
      <c r="G21" s="95">
        <v>20</v>
      </c>
    </row>
    <row r="22" spans="1:7" s="250" customFormat="1" ht="11.25" x14ac:dyDescent="0.3">
      <c r="A22" s="116" t="s">
        <v>156</v>
      </c>
      <c r="B22" s="98">
        <v>110</v>
      </c>
      <c r="C22" s="95">
        <v>46.017699115044245</v>
      </c>
      <c r="D22" s="95">
        <v>29.20353982300885</v>
      </c>
      <c r="E22" s="95">
        <v>11.504424778761061</v>
      </c>
      <c r="F22" s="95">
        <v>52.212389380530979</v>
      </c>
      <c r="G22" s="95">
        <v>23.893805309734514</v>
      </c>
    </row>
    <row r="23" spans="1:7" s="236" customFormat="1" ht="5.0999999999999996" customHeight="1" x14ac:dyDescent="0.3">
      <c r="A23" s="113"/>
      <c r="B23" s="95"/>
      <c r="C23" s="95"/>
      <c r="D23" s="95"/>
      <c r="E23" s="95"/>
      <c r="F23" s="95"/>
      <c r="G23" s="95"/>
    </row>
    <row r="24" spans="1:7" s="236" customFormat="1" ht="12.95" customHeight="1" x14ac:dyDescent="0.3">
      <c r="A24" s="114" t="s">
        <v>52</v>
      </c>
      <c r="B24" s="92">
        <v>990</v>
      </c>
      <c r="C24" s="118">
        <v>50.905432595573444</v>
      </c>
      <c r="D24" s="118">
        <v>26.65995975855131</v>
      </c>
      <c r="E24" s="118">
        <v>23.340040241448694</v>
      </c>
      <c r="F24" s="118">
        <v>12.877263581488934</v>
      </c>
      <c r="G24" s="118">
        <v>58.752515090543255</v>
      </c>
    </row>
    <row r="25" spans="1:7" s="236" customFormat="1" ht="5.0999999999999996" customHeight="1" x14ac:dyDescent="0.3">
      <c r="A25" s="113"/>
      <c r="B25" s="95"/>
      <c r="C25" s="95"/>
      <c r="D25" s="95"/>
      <c r="E25" s="95"/>
      <c r="F25" s="95"/>
      <c r="G25" s="95"/>
    </row>
    <row r="26" spans="1:7" s="250" customFormat="1" ht="11.25" x14ac:dyDescent="0.3">
      <c r="A26" s="116" t="s">
        <v>157</v>
      </c>
      <c r="B26" s="98">
        <v>530</v>
      </c>
      <c r="C26" s="95">
        <v>61.090225563909769</v>
      </c>
      <c r="D26" s="95">
        <v>28.007518796992482</v>
      </c>
      <c r="E26" s="95">
        <v>32.894736842105267</v>
      </c>
      <c r="F26" s="95">
        <v>6.3909774436090219</v>
      </c>
      <c r="G26" s="95">
        <v>69.548872180451127</v>
      </c>
    </row>
    <row r="27" spans="1:7" s="250" customFormat="1" ht="11.25" x14ac:dyDescent="0.3">
      <c r="A27" s="116" t="s">
        <v>158</v>
      </c>
      <c r="B27" s="98">
        <v>210</v>
      </c>
      <c r="C27" s="95">
        <v>40.487804878048784</v>
      </c>
      <c r="D27" s="95">
        <v>25.365853658536587</v>
      </c>
      <c r="E27" s="95">
        <v>11.707317073170733</v>
      </c>
      <c r="F27" s="95">
        <v>7.3170731707317067</v>
      </c>
      <c r="G27" s="95">
        <v>48.780487804878049</v>
      </c>
    </row>
    <row r="28" spans="1:7" s="250" customFormat="1" ht="11.25" x14ac:dyDescent="0.3">
      <c r="A28" s="116" t="s">
        <v>159</v>
      </c>
      <c r="B28" s="98">
        <v>50</v>
      </c>
      <c r="C28" s="95">
        <v>17.307692307692307</v>
      </c>
      <c r="D28" s="95">
        <v>11.538461538461538</v>
      </c>
      <c r="E28" s="95">
        <v>5.7692307692307692</v>
      </c>
      <c r="F28" s="95">
        <v>15.384615384615385</v>
      </c>
      <c r="G28" s="95">
        <v>34.615384615384613</v>
      </c>
    </row>
    <row r="29" spans="1:7" s="250" customFormat="1" ht="11.25" x14ac:dyDescent="0.3">
      <c r="A29" s="116" t="s">
        <v>160</v>
      </c>
      <c r="B29" s="98">
        <v>40</v>
      </c>
      <c r="C29" s="95">
        <v>30.232558139534881</v>
      </c>
      <c r="D29" s="95">
        <v>20.930232558139537</v>
      </c>
      <c r="E29" s="95">
        <v>9.3023255813953494</v>
      </c>
      <c r="F29" s="95">
        <v>9.3023255813953494</v>
      </c>
      <c r="G29" s="95">
        <v>58.139534883720934</v>
      </c>
    </row>
    <row r="30" spans="1:7" s="250" customFormat="1" ht="11.25" x14ac:dyDescent="0.3">
      <c r="A30" s="116" t="s">
        <v>161</v>
      </c>
      <c r="B30" s="98">
        <v>40</v>
      </c>
      <c r="C30" s="95">
        <v>70.270270270270274</v>
      </c>
      <c r="D30" s="95">
        <v>70.270270270270274</v>
      </c>
      <c r="E30" s="95" t="s">
        <v>213</v>
      </c>
      <c r="F30" s="95">
        <v>70.270270270270274</v>
      </c>
      <c r="G30" s="95">
        <v>24.324324324324326</v>
      </c>
    </row>
    <row r="31" spans="1:7" s="250" customFormat="1" ht="11.25" x14ac:dyDescent="0.3">
      <c r="A31" s="116" t="s">
        <v>162</v>
      </c>
      <c r="B31" s="98">
        <v>30</v>
      </c>
      <c r="C31" s="95">
        <v>25.925925925925924</v>
      </c>
      <c r="D31" s="95">
        <v>14.814814814814813</v>
      </c>
      <c r="E31" s="95">
        <v>11.111111111111111</v>
      </c>
      <c r="F31" s="95">
        <v>25.925925925925924</v>
      </c>
      <c r="G31" s="95">
        <v>74.074074074074076</v>
      </c>
    </row>
    <row r="32" spans="1:7" s="250" customFormat="1" ht="11.25" x14ac:dyDescent="0.3">
      <c r="A32" s="116" t="s">
        <v>163</v>
      </c>
      <c r="B32" s="98">
        <v>20</v>
      </c>
      <c r="C32" s="95">
        <v>62.5</v>
      </c>
      <c r="D32" s="95">
        <v>12.5</v>
      </c>
      <c r="E32" s="95">
        <v>50</v>
      </c>
      <c r="F32" s="95">
        <v>58.333333333333336</v>
      </c>
      <c r="G32" s="95">
        <v>33.333333333333329</v>
      </c>
    </row>
    <row r="33" spans="1:7" s="250" customFormat="1" ht="11.25" x14ac:dyDescent="0.3">
      <c r="A33" s="116" t="s">
        <v>164</v>
      </c>
      <c r="B33" s="98">
        <v>20</v>
      </c>
      <c r="C33" s="95">
        <v>58.333333333333336</v>
      </c>
      <c r="D33" s="95">
        <v>20.833333333333336</v>
      </c>
      <c r="E33" s="95">
        <v>33.333333333333329</v>
      </c>
      <c r="F33" s="95">
        <v>33.333333333333329</v>
      </c>
      <c r="G33" s="95">
        <v>54.166666666666664</v>
      </c>
    </row>
    <row r="34" spans="1:7" s="250" customFormat="1" ht="11.25" x14ac:dyDescent="0.3">
      <c r="A34" s="116" t="s">
        <v>165</v>
      </c>
      <c r="B34" s="98">
        <v>20</v>
      </c>
      <c r="C34" s="95">
        <v>17.391304347826086</v>
      </c>
      <c r="D34" s="95">
        <v>17.391304347826086</v>
      </c>
      <c r="E34" s="95" t="s">
        <v>213</v>
      </c>
      <c r="F34" s="95">
        <v>52.173913043478258</v>
      </c>
      <c r="G34" s="95">
        <v>43.478260869565219</v>
      </c>
    </row>
    <row r="35" spans="1:7" s="250" customFormat="1" ht="11.25" x14ac:dyDescent="0.3">
      <c r="A35" s="116" t="s">
        <v>156</v>
      </c>
      <c r="B35" s="98">
        <v>30</v>
      </c>
      <c r="C35" s="95">
        <v>37.037037037037038</v>
      </c>
      <c r="D35" s="95">
        <v>25.925925925925924</v>
      </c>
      <c r="E35" s="95">
        <v>11.111111111111111</v>
      </c>
      <c r="F35" s="95" t="s">
        <v>213</v>
      </c>
      <c r="G35" s="95">
        <v>40.74074074074074</v>
      </c>
    </row>
    <row r="36" spans="1:7" s="236" customFormat="1" ht="5.0999999999999996" customHeight="1" x14ac:dyDescent="0.3">
      <c r="A36" s="113"/>
      <c r="B36" s="95"/>
      <c r="C36" s="95"/>
      <c r="D36" s="95"/>
      <c r="E36" s="95"/>
      <c r="F36" s="95"/>
      <c r="G36" s="95"/>
    </row>
    <row r="37" spans="1:7" s="236" customFormat="1" ht="12.95" customHeight="1" x14ac:dyDescent="0.3">
      <c r="A37" s="114" t="s">
        <v>54</v>
      </c>
      <c r="B37" s="92">
        <v>550</v>
      </c>
      <c r="C37" s="118">
        <v>55.253623188405797</v>
      </c>
      <c r="D37" s="118">
        <v>32.246376811594203</v>
      </c>
      <c r="E37" s="118">
        <v>21.014492753623188</v>
      </c>
      <c r="F37" s="118">
        <v>21.739130434782609</v>
      </c>
      <c r="G37" s="118">
        <v>49.275362318840585</v>
      </c>
    </row>
    <row r="38" spans="1:7" s="236" customFormat="1" ht="5.0999999999999996" customHeight="1" x14ac:dyDescent="0.3">
      <c r="A38" s="113"/>
    </row>
    <row r="39" spans="1:7" s="250" customFormat="1" ht="11.25" x14ac:dyDescent="0.3">
      <c r="A39" s="116" t="s">
        <v>166</v>
      </c>
      <c r="B39" s="98">
        <v>120</v>
      </c>
      <c r="C39" s="95">
        <v>49.572649572649574</v>
      </c>
      <c r="D39" s="95">
        <v>31.623931623931622</v>
      </c>
      <c r="E39" s="95">
        <v>14.529914529914532</v>
      </c>
      <c r="F39" s="95">
        <v>38.461538461538467</v>
      </c>
      <c r="G39" s="95">
        <v>58.119658119658126</v>
      </c>
    </row>
    <row r="40" spans="1:7" s="250" customFormat="1" ht="11.25" x14ac:dyDescent="0.3">
      <c r="A40" s="116" t="s">
        <v>167</v>
      </c>
      <c r="B40" s="98">
        <v>60</v>
      </c>
      <c r="C40" s="95">
        <v>56.451612903225815</v>
      </c>
      <c r="D40" s="95">
        <v>32.258064516129032</v>
      </c>
      <c r="E40" s="95">
        <v>24.193548387096776</v>
      </c>
      <c r="F40" s="95">
        <v>17.741935483870968</v>
      </c>
      <c r="G40" s="95">
        <v>62.903225806451616</v>
      </c>
    </row>
    <row r="41" spans="1:7" s="250" customFormat="1" ht="11.25" x14ac:dyDescent="0.3">
      <c r="A41" s="116" t="s">
        <v>168</v>
      </c>
      <c r="B41" s="98">
        <v>50</v>
      </c>
      <c r="C41" s="95">
        <v>59.259259259259252</v>
      </c>
      <c r="D41" s="95">
        <v>35.185185185185183</v>
      </c>
      <c r="E41" s="95">
        <v>24.074074074074073</v>
      </c>
      <c r="F41" s="95">
        <v>9.2592592592592595</v>
      </c>
      <c r="G41" s="95">
        <v>51.851851851851848</v>
      </c>
    </row>
    <row r="42" spans="1:7" s="250" customFormat="1" ht="11.25" x14ac:dyDescent="0.3">
      <c r="A42" s="116" t="s">
        <v>169</v>
      </c>
      <c r="B42" s="98">
        <v>40</v>
      </c>
      <c r="C42" s="95">
        <v>48.717948717948715</v>
      </c>
      <c r="D42" s="95">
        <v>23.076923076923077</v>
      </c>
      <c r="E42" s="95">
        <v>20.512820512820511</v>
      </c>
      <c r="F42" s="95">
        <v>2.5641025641025639</v>
      </c>
      <c r="G42" s="95">
        <v>76.923076923076934</v>
      </c>
    </row>
    <row r="43" spans="1:7" s="250" customFormat="1" ht="11.25" x14ac:dyDescent="0.3">
      <c r="A43" s="116" t="s">
        <v>170</v>
      </c>
      <c r="B43" s="98">
        <v>40</v>
      </c>
      <c r="C43" s="95">
        <v>50</v>
      </c>
      <c r="D43" s="95">
        <v>13.157894736842104</v>
      </c>
      <c r="E43" s="95">
        <v>28.947368421052634</v>
      </c>
      <c r="F43" s="95">
        <v>28.947368421052634</v>
      </c>
      <c r="G43" s="95">
        <v>34.210526315789473</v>
      </c>
    </row>
    <row r="44" spans="1:7" s="250" customFormat="1" ht="11.25" x14ac:dyDescent="0.3">
      <c r="A44" s="116" t="s">
        <v>171</v>
      </c>
      <c r="B44" s="98">
        <v>30</v>
      </c>
      <c r="C44" s="95">
        <v>66.666666666666657</v>
      </c>
      <c r="D44" s="95">
        <v>42.424242424242422</v>
      </c>
      <c r="E44" s="95">
        <v>24.242424242424242</v>
      </c>
      <c r="F44" s="95">
        <v>36.363636363636367</v>
      </c>
      <c r="G44" s="95">
        <v>45.454545454545453</v>
      </c>
    </row>
    <row r="45" spans="1:7" s="250" customFormat="1" ht="11.25" x14ac:dyDescent="0.3">
      <c r="A45" s="116" t="s">
        <v>172</v>
      </c>
      <c r="B45" s="98">
        <v>30</v>
      </c>
      <c r="C45" s="95">
        <v>66.666666666666657</v>
      </c>
      <c r="D45" s="95">
        <v>37.037037037037038</v>
      </c>
      <c r="E45" s="95">
        <v>29.629629629629626</v>
      </c>
      <c r="F45" s="95">
        <v>33.333333333333329</v>
      </c>
      <c r="G45" s="95">
        <v>55.555555555555557</v>
      </c>
    </row>
    <row r="46" spans="1:7" s="250" customFormat="1" ht="11.25" x14ac:dyDescent="0.3">
      <c r="A46" s="116" t="s">
        <v>173</v>
      </c>
      <c r="B46" s="98">
        <v>20</v>
      </c>
      <c r="C46" s="95">
        <v>83.333333333333343</v>
      </c>
      <c r="D46" s="95">
        <v>83.333333333333343</v>
      </c>
      <c r="E46" s="95" t="s">
        <v>213</v>
      </c>
      <c r="F46" s="95">
        <v>75</v>
      </c>
      <c r="G46" s="95">
        <v>20.833333333333336</v>
      </c>
    </row>
    <row r="47" spans="1:7" s="250" customFormat="1" ht="11.25" x14ac:dyDescent="0.3">
      <c r="A47" s="116" t="s">
        <v>174</v>
      </c>
      <c r="B47" s="98">
        <v>20</v>
      </c>
      <c r="C47" s="95">
        <v>23.809523809523807</v>
      </c>
      <c r="D47" s="95">
        <v>14.285714285714285</v>
      </c>
      <c r="E47" s="95">
        <v>9.5238095238095237</v>
      </c>
      <c r="F47" s="95" t="s">
        <v>213</v>
      </c>
      <c r="G47" s="95">
        <v>47.619047619047613</v>
      </c>
    </row>
    <row r="48" spans="1:7" s="250" customFormat="1" ht="11.25" x14ac:dyDescent="0.3">
      <c r="A48" s="116" t="s">
        <v>156</v>
      </c>
      <c r="B48" s="98">
        <v>140</v>
      </c>
      <c r="C48" s="95">
        <v>56.20437956204379</v>
      </c>
      <c r="D48" s="95">
        <v>29.927007299270077</v>
      </c>
      <c r="E48" s="95">
        <v>24.817518248175183</v>
      </c>
      <c r="F48" s="95">
        <v>5.8394160583941606</v>
      </c>
      <c r="G48" s="95">
        <v>35.766423357664237</v>
      </c>
    </row>
    <row r="49" spans="1:18" s="236" customFormat="1" ht="5.0999999999999996" customHeight="1" x14ac:dyDescent="0.3">
      <c r="A49" s="113"/>
      <c r="B49" s="95"/>
      <c r="C49" s="95"/>
      <c r="D49" s="95"/>
      <c r="E49" s="95"/>
      <c r="F49" s="95"/>
      <c r="G49" s="95"/>
    </row>
    <row r="50" spans="1:18" s="236" customFormat="1" ht="12.95" customHeight="1" x14ac:dyDescent="0.3">
      <c r="A50" s="114" t="s">
        <v>57</v>
      </c>
      <c r="B50" s="92">
        <v>430</v>
      </c>
      <c r="C50" s="118">
        <v>41.784037558685441</v>
      </c>
      <c r="D50" s="118">
        <v>30.281690140845068</v>
      </c>
      <c r="E50" s="118">
        <v>9.1549295774647899</v>
      </c>
      <c r="F50" s="118">
        <v>9.8591549295774641</v>
      </c>
      <c r="G50" s="118">
        <v>46.009389671361504</v>
      </c>
    </row>
    <row r="51" spans="1:18" s="236" customFormat="1" ht="5.0999999999999996" customHeight="1" x14ac:dyDescent="0.3">
      <c r="A51" s="113"/>
      <c r="B51" s="95"/>
      <c r="C51" s="95"/>
      <c r="D51" s="95"/>
      <c r="E51" s="95"/>
      <c r="F51" s="95"/>
      <c r="G51" s="95"/>
    </row>
    <row r="52" spans="1:18" s="250" customFormat="1" ht="11.25" x14ac:dyDescent="0.3">
      <c r="A52" s="116" t="s">
        <v>175</v>
      </c>
      <c r="B52" s="98">
        <v>180</v>
      </c>
      <c r="C52" s="95">
        <v>46.703296703296701</v>
      </c>
      <c r="D52" s="95">
        <v>40.659340659340657</v>
      </c>
      <c r="E52" s="95">
        <v>4.9450549450549453</v>
      </c>
      <c r="F52" s="95">
        <v>0.5494505494505495</v>
      </c>
      <c r="G52" s="95">
        <v>73.626373626373635</v>
      </c>
    </row>
    <row r="53" spans="1:18" s="250" customFormat="1" ht="11.25" x14ac:dyDescent="0.3">
      <c r="A53" s="116" t="s">
        <v>176</v>
      </c>
      <c r="B53" s="98">
        <v>90</v>
      </c>
      <c r="C53" s="95">
        <v>45.555555555555557</v>
      </c>
      <c r="D53" s="95">
        <v>34.444444444444443</v>
      </c>
      <c r="E53" s="95">
        <v>4.4444444444444446</v>
      </c>
      <c r="F53" s="95">
        <v>6.666666666666667</v>
      </c>
      <c r="G53" s="95">
        <v>24.444444444444443</v>
      </c>
    </row>
    <row r="54" spans="1:18" s="250" customFormat="1" ht="11.25" x14ac:dyDescent="0.3">
      <c r="A54" s="116" t="s">
        <v>177</v>
      </c>
      <c r="B54" s="98">
        <v>80</v>
      </c>
      <c r="C54" s="95">
        <v>28.947368421052634</v>
      </c>
      <c r="D54" s="95">
        <v>1.3157894736842104</v>
      </c>
      <c r="E54" s="95">
        <v>27.631578947368425</v>
      </c>
      <c r="F54" s="95">
        <v>34.210526315789473</v>
      </c>
      <c r="G54" s="95">
        <v>2.6315789473684208</v>
      </c>
    </row>
    <row r="55" spans="1:18" s="250" customFormat="1" ht="11.25" x14ac:dyDescent="0.3">
      <c r="A55" s="116" t="s">
        <v>178</v>
      </c>
      <c r="B55" s="98">
        <v>40</v>
      </c>
      <c r="C55" s="95">
        <v>40</v>
      </c>
      <c r="D55" s="95">
        <v>22.5</v>
      </c>
      <c r="E55" s="95">
        <v>12.5</v>
      </c>
      <c r="F55" s="95">
        <v>2.5</v>
      </c>
      <c r="G55" s="95">
        <v>42.5</v>
      </c>
    </row>
    <row r="56" spans="1:18" s="250" customFormat="1" ht="11.25" x14ac:dyDescent="0.3">
      <c r="A56" s="116" t="s">
        <v>156</v>
      </c>
      <c r="B56" s="98">
        <v>40</v>
      </c>
      <c r="C56" s="95">
        <v>36.84210526315789</v>
      </c>
      <c r="D56" s="95">
        <v>36.84210526315789</v>
      </c>
      <c r="E56" s="95" t="s">
        <v>213</v>
      </c>
      <c r="F56" s="95">
        <v>21.052631578947366</v>
      </c>
      <c r="G56" s="95">
        <v>55.26315789473685</v>
      </c>
    </row>
    <row r="57" spans="1:18" s="254" customFormat="1" ht="5.0999999999999996" customHeight="1" x14ac:dyDescent="0.2">
      <c r="A57" s="296"/>
      <c r="B57" s="297"/>
      <c r="C57" s="298"/>
      <c r="D57" s="298"/>
      <c r="E57" s="298"/>
      <c r="F57" s="298"/>
      <c r="G57" s="298"/>
      <c r="H57" s="121"/>
      <c r="I57" s="95"/>
      <c r="J57" s="95"/>
      <c r="K57" s="253"/>
      <c r="L57" s="441"/>
      <c r="M57" s="441"/>
      <c r="N57" s="441"/>
      <c r="O57" s="441"/>
      <c r="P57" s="441"/>
      <c r="Q57" s="441"/>
      <c r="R57" s="441"/>
    </row>
    <row r="58" spans="1:18" s="88" customFormat="1" ht="5.0999999999999996" customHeight="1" x14ac:dyDescent="0.25">
      <c r="A58" s="294"/>
      <c r="B58" s="295"/>
      <c r="C58" s="295"/>
      <c r="D58" s="295"/>
      <c r="E58" s="295"/>
      <c r="F58" s="295"/>
      <c r="G58" s="299"/>
      <c r="H58" s="121"/>
      <c r="I58" s="95"/>
      <c r="J58" s="95"/>
      <c r="K58" s="104"/>
      <c r="L58" s="119"/>
      <c r="M58" s="119"/>
      <c r="N58" s="119"/>
      <c r="O58" s="119"/>
      <c r="P58" s="119"/>
      <c r="Q58" s="239"/>
      <c r="R58" s="240"/>
    </row>
    <row r="59" spans="1:18" s="259" customFormat="1" ht="11.45" customHeight="1" x14ac:dyDescent="0.3">
      <c r="A59" s="438" t="s">
        <v>119</v>
      </c>
      <c r="B59" s="438"/>
      <c r="C59" s="438"/>
      <c r="D59" s="438"/>
      <c r="E59" s="438"/>
      <c r="F59" s="438"/>
      <c r="G59" s="438"/>
      <c r="H59" s="255"/>
      <c r="I59" s="255"/>
      <c r="J59" s="255"/>
      <c r="K59" s="256"/>
      <c r="L59" s="256"/>
      <c r="M59" s="256"/>
      <c r="N59" s="256"/>
      <c r="O59" s="256"/>
      <c r="P59" s="256"/>
      <c r="Q59" s="257"/>
      <c r="R59" s="258"/>
    </row>
    <row r="60" spans="1:18" s="259" customFormat="1" ht="11.45" customHeight="1" x14ac:dyDescent="0.3">
      <c r="A60" s="438" t="s">
        <v>120</v>
      </c>
      <c r="B60" s="438"/>
      <c r="C60" s="438"/>
      <c r="D60" s="438"/>
      <c r="E60" s="438"/>
      <c r="F60" s="438"/>
      <c r="G60" s="438"/>
      <c r="H60" s="255"/>
      <c r="I60" s="255"/>
      <c r="J60" s="255"/>
      <c r="K60" s="256"/>
      <c r="L60" s="256"/>
      <c r="M60" s="256"/>
      <c r="N60" s="256"/>
      <c r="O60" s="256"/>
      <c r="P60" s="256"/>
      <c r="Q60" s="257"/>
      <c r="R60" s="258"/>
    </row>
    <row r="61" spans="1:18" s="263" customFormat="1" ht="20.100000000000001" customHeight="1" x14ac:dyDescent="0.3">
      <c r="A61" s="442" t="s">
        <v>91</v>
      </c>
      <c r="B61" s="442"/>
      <c r="C61" s="442"/>
      <c r="D61" s="442"/>
      <c r="E61" s="442"/>
      <c r="F61" s="442"/>
      <c r="G61" s="442"/>
      <c r="H61" s="262"/>
      <c r="I61" s="262"/>
      <c r="J61" s="262"/>
    </row>
    <row r="62" spans="1:18" s="264" customFormat="1" ht="11.45" customHeight="1" x14ac:dyDescent="0.3">
      <c r="A62" s="439" t="s">
        <v>140</v>
      </c>
      <c r="B62" s="439"/>
      <c r="C62" s="439"/>
      <c r="D62" s="439"/>
      <c r="E62" s="439"/>
      <c r="F62" s="439"/>
      <c r="G62" s="439"/>
      <c r="N62" s="265"/>
      <c r="O62" s="266"/>
      <c r="P62" s="266"/>
      <c r="Q62" s="266"/>
      <c r="R62" s="266"/>
    </row>
  </sheetData>
  <mergeCells count="9">
    <mergeCell ref="L57:R57"/>
    <mergeCell ref="A59:G59"/>
    <mergeCell ref="A61:G61"/>
    <mergeCell ref="A2:G2"/>
    <mergeCell ref="A60:G60"/>
    <mergeCell ref="A62:G62"/>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1"/>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212</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2280</v>
      </c>
      <c r="C11" s="112">
        <v>17.520805957074025</v>
      </c>
      <c r="D11" s="112">
        <v>14.367060884800701</v>
      </c>
    </row>
    <row r="12" spans="1:4" s="136" customFormat="1" ht="5.0999999999999996" customHeight="1" x14ac:dyDescent="0.2">
      <c r="A12" s="113"/>
      <c r="B12" s="95"/>
      <c r="C12" s="95"/>
      <c r="D12" s="95"/>
    </row>
    <row r="13" spans="1:4" s="14" customFormat="1" ht="15" customHeight="1" x14ac:dyDescent="0.3">
      <c r="A13" s="114" t="s">
        <v>85</v>
      </c>
      <c r="B13" s="92">
        <v>310</v>
      </c>
      <c r="C13" s="115">
        <v>47.588424437299039</v>
      </c>
      <c r="D13" s="115">
        <v>25.723472668810288</v>
      </c>
    </row>
    <row r="14" spans="1:4" s="136" customFormat="1" ht="5.0999999999999996" customHeight="1" x14ac:dyDescent="0.2">
      <c r="A14" s="113"/>
      <c r="B14" s="95"/>
      <c r="C14" s="95"/>
      <c r="D14" s="95"/>
    </row>
    <row r="15" spans="1:4" s="221" customFormat="1" ht="12" x14ac:dyDescent="0.2">
      <c r="A15" s="116" t="s">
        <v>149</v>
      </c>
      <c r="B15" s="98">
        <v>40</v>
      </c>
      <c r="C15" s="95">
        <v>72.972972972972968</v>
      </c>
      <c r="D15" s="95">
        <v>5.4054054054054053</v>
      </c>
    </row>
    <row r="16" spans="1:4" s="221" customFormat="1" ht="12" x14ac:dyDescent="0.2">
      <c r="A16" s="116" t="s">
        <v>150</v>
      </c>
      <c r="B16" s="98">
        <v>40</v>
      </c>
      <c r="C16" s="95">
        <v>61.111111111111114</v>
      </c>
      <c r="D16" s="95">
        <v>19.444444444444446</v>
      </c>
    </row>
    <row r="17" spans="1:4" s="221" customFormat="1" ht="12" x14ac:dyDescent="0.2">
      <c r="A17" s="116" t="s">
        <v>151</v>
      </c>
      <c r="B17" s="98">
        <v>30</v>
      </c>
      <c r="C17" s="95">
        <v>20.588235294117645</v>
      </c>
      <c r="D17" s="95">
        <v>50</v>
      </c>
    </row>
    <row r="18" spans="1:4" s="221" customFormat="1" ht="12" x14ac:dyDescent="0.2">
      <c r="A18" s="116" t="s">
        <v>152</v>
      </c>
      <c r="B18" s="98">
        <v>30</v>
      </c>
      <c r="C18" s="95">
        <v>48.148148148148145</v>
      </c>
      <c r="D18" s="95">
        <v>7.4074074074074066</v>
      </c>
    </row>
    <row r="19" spans="1:4" s="221" customFormat="1" ht="12" x14ac:dyDescent="0.2">
      <c r="A19" s="116" t="s">
        <v>153</v>
      </c>
      <c r="B19" s="98">
        <v>20</v>
      </c>
      <c r="C19" s="95">
        <v>60.869565217391312</v>
      </c>
      <c r="D19" s="95">
        <v>39.130434782608695</v>
      </c>
    </row>
    <row r="20" spans="1:4" s="221" customFormat="1" ht="12" x14ac:dyDescent="0.2">
      <c r="A20" s="116" t="s">
        <v>154</v>
      </c>
      <c r="B20" s="98">
        <v>20</v>
      </c>
      <c r="C20" s="95">
        <v>38.095238095238095</v>
      </c>
      <c r="D20" s="95">
        <v>38.095238095238095</v>
      </c>
    </row>
    <row r="21" spans="1:4" s="221" customFormat="1" ht="12" x14ac:dyDescent="0.2">
      <c r="A21" s="116" t="s">
        <v>155</v>
      </c>
      <c r="B21" s="98">
        <v>20</v>
      </c>
      <c r="C21" s="95">
        <v>50</v>
      </c>
      <c r="D21" s="95">
        <v>40</v>
      </c>
    </row>
    <row r="22" spans="1:4" s="221" customFormat="1" ht="12" x14ac:dyDescent="0.2">
      <c r="A22" s="116" t="s">
        <v>156</v>
      </c>
      <c r="B22" s="98">
        <v>110</v>
      </c>
      <c r="C22" s="95">
        <v>41.592920353982301</v>
      </c>
      <c r="D22" s="95">
        <v>23.893805309734514</v>
      </c>
    </row>
    <row r="23" spans="1:4" s="136" customFormat="1" ht="5.0999999999999996" customHeight="1" x14ac:dyDescent="0.2">
      <c r="A23" s="113"/>
      <c r="B23" s="95"/>
      <c r="C23" s="95"/>
      <c r="D23" s="95"/>
    </row>
    <row r="24" spans="1:4" s="14" customFormat="1" ht="12" x14ac:dyDescent="0.3">
      <c r="A24" s="114" t="s">
        <v>52</v>
      </c>
      <c r="B24" s="92">
        <v>990</v>
      </c>
      <c r="C24" s="115">
        <v>15.090543259557343</v>
      </c>
      <c r="D24" s="115">
        <v>13.078470824949697</v>
      </c>
    </row>
    <row r="25" spans="1:4" s="136" customFormat="1" ht="5.0999999999999996" customHeight="1" x14ac:dyDescent="0.2">
      <c r="A25" s="113"/>
      <c r="B25" s="95"/>
      <c r="C25" s="95"/>
      <c r="D25" s="95"/>
    </row>
    <row r="26" spans="1:4" s="221" customFormat="1" ht="12" x14ac:dyDescent="0.2">
      <c r="A26" s="116" t="s">
        <v>157</v>
      </c>
      <c r="B26" s="98">
        <v>530</v>
      </c>
      <c r="C26" s="95">
        <v>9.2105263157894726</v>
      </c>
      <c r="D26" s="95">
        <v>15.601503759398497</v>
      </c>
    </row>
    <row r="27" spans="1:4" s="221" customFormat="1" ht="12" x14ac:dyDescent="0.2">
      <c r="A27" s="116" t="s">
        <v>158</v>
      </c>
      <c r="B27" s="98">
        <v>210</v>
      </c>
      <c r="C27" s="95">
        <v>21.951219512195124</v>
      </c>
      <c r="D27" s="95">
        <v>10.731707317073171</v>
      </c>
    </row>
    <row r="28" spans="1:4" s="221" customFormat="1" ht="12" x14ac:dyDescent="0.2">
      <c r="A28" s="116" t="s">
        <v>159</v>
      </c>
      <c r="B28" s="98">
        <v>50</v>
      </c>
      <c r="C28" s="95">
        <v>25</v>
      </c>
      <c r="D28" s="95">
        <v>11.538461538461538</v>
      </c>
    </row>
    <row r="29" spans="1:4" s="221" customFormat="1" ht="12" x14ac:dyDescent="0.2">
      <c r="A29" s="116" t="s">
        <v>160</v>
      </c>
      <c r="B29" s="98">
        <v>40</v>
      </c>
      <c r="C29" s="95">
        <v>25.581395348837212</v>
      </c>
      <c r="D29" s="95">
        <v>16.279069767441861</v>
      </c>
    </row>
    <row r="30" spans="1:4" s="221" customFormat="1" ht="12" x14ac:dyDescent="0.2">
      <c r="A30" s="116" t="s">
        <v>161</v>
      </c>
      <c r="B30" s="98">
        <v>40</v>
      </c>
      <c r="C30" s="95" t="s">
        <v>213</v>
      </c>
      <c r="D30" s="95">
        <v>5.4054054054054053</v>
      </c>
    </row>
    <row r="31" spans="1:4" s="221" customFormat="1" ht="12" x14ac:dyDescent="0.2">
      <c r="A31" s="116" t="s">
        <v>162</v>
      </c>
      <c r="B31" s="98">
        <v>30</v>
      </c>
      <c r="C31" s="95">
        <v>18.518518518518519</v>
      </c>
      <c r="D31" s="95">
        <v>18.518518518518519</v>
      </c>
    </row>
    <row r="32" spans="1:4" s="221" customFormat="1" ht="12" x14ac:dyDescent="0.2">
      <c r="A32" s="116" t="s">
        <v>163</v>
      </c>
      <c r="B32" s="98">
        <v>20</v>
      </c>
      <c r="C32" s="95" t="s">
        <v>213</v>
      </c>
      <c r="D32" s="95">
        <v>8.3333333333333321</v>
      </c>
    </row>
    <row r="33" spans="1:4" s="221" customFormat="1" ht="12" x14ac:dyDescent="0.2">
      <c r="A33" s="116" t="s">
        <v>164</v>
      </c>
      <c r="B33" s="98">
        <v>20</v>
      </c>
      <c r="C33" s="95">
        <v>50</v>
      </c>
      <c r="D33" s="95">
        <v>4.1666666666666661</v>
      </c>
    </row>
    <row r="34" spans="1:4" s="221" customFormat="1" ht="12" x14ac:dyDescent="0.2">
      <c r="A34" s="116" t="s">
        <v>165</v>
      </c>
      <c r="B34" s="98">
        <v>20</v>
      </c>
      <c r="C34" s="95">
        <v>17.391304347826086</v>
      </c>
      <c r="D34" s="95" t="s">
        <v>213</v>
      </c>
    </row>
    <row r="35" spans="1:4" s="221" customFormat="1" ht="12" x14ac:dyDescent="0.2">
      <c r="A35" s="116" t="s">
        <v>156</v>
      </c>
      <c r="B35" s="98">
        <v>30</v>
      </c>
      <c r="C35" s="95">
        <v>40.74074074074074</v>
      </c>
      <c r="D35" s="95">
        <v>7.4074074074074066</v>
      </c>
    </row>
    <row r="36" spans="1:4" s="136" customFormat="1" ht="5.0999999999999996" customHeight="1" x14ac:dyDescent="0.2">
      <c r="A36" s="113"/>
      <c r="B36" s="95"/>
      <c r="C36" s="95"/>
      <c r="D36" s="95"/>
    </row>
    <row r="37" spans="1:4" s="14" customFormat="1" ht="15" customHeight="1" x14ac:dyDescent="0.3">
      <c r="A37" s="114" t="s">
        <v>54</v>
      </c>
      <c r="B37" s="92">
        <v>550</v>
      </c>
      <c r="C37" s="115">
        <v>14.130434782608695</v>
      </c>
      <c r="D37" s="115">
        <v>12.5</v>
      </c>
    </row>
    <row r="38" spans="1:4" s="136" customFormat="1" ht="5.0999999999999996" customHeight="1" x14ac:dyDescent="0.2">
      <c r="A38" s="113"/>
      <c r="B38" s="95"/>
      <c r="C38" s="95"/>
      <c r="D38" s="95"/>
    </row>
    <row r="39" spans="1:4" s="221" customFormat="1" ht="12" x14ac:dyDescent="0.2">
      <c r="A39" s="116" t="s">
        <v>166</v>
      </c>
      <c r="B39" s="98">
        <v>120</v>
      </c>
      <c r="C39" s="95">
        <v>3.4188034188034191</v>
      </c>
      <c r="D39" s="95">
        <v>11.111111111111111</v>
      </c>
    </row>
    <row r="40" spans="1:4" s="221" customFormat="1" ht="12" x14ac:dyDescent="0.2">
      <c r="A40" s="116" t="s">
        <v>167</v>
      </c>
      <c r="B40" s="98">
        <v>60</v>
      </c>
      <c r="C40" s="95">
        <v>17.741935483870968</v>
      </c>
      <c r="D40" s="95">
        <v>16.129032258064516</v>
      </c>
    </row>
    <row r="41" spans="1:4" s="221" customFormat="1" ht="12" x14ac:dyDescent="0.2">
      <c r="A41" s="116" t="s">
        <v>168</v>
      </c>
      <c r="B41" s="98">
        <v>50</v>
      </c>
      <c r="C41" s="95">
        <v>51.851851851851848</v>
      </c>
      <c r="D41" s="95">
        <v>18.518518518518519</v>
      </c>
    </row>
    <row r="42" spans="1:4" s="221" customFormat="1" ht="12" x14ac:dyDescent="0.2">
      <c r="A42" s="116" t="s">
        <v>169</v>
      </c>
      <c r="B42" s="98">
        <v>40</v>
      </c>
      <c r="C42" s="95">
        <v>20.512820512820511</v>
      </c>
      <c r="D42" s="95">
        <v>17.948717948717949</v>
      </c>
    </row>
    <row r="43" spans="1:4" s="221" customFormat="1" ht="12" x14ac:dyDescent="0.2">
      <c r="A43" s="116" t="s">
        <v>170</v>
      </c>
      <c r="B43" s="98">
        <v>40</v>
      </c>
      <c r="C43" s="95">
        <v>36.84210526315789</v>
      </c>
      <c r="D43" s="95">
        <v>5.2631578947368416</v>
      </c>
    </row>
    <row r="44" spans="1:4" s="221" customFormat="1" ht="12" x14ac:dyDescent="0.2">
      <c r="A44" s="116" t="s">
        <v>171</v>
      </c>
      <c r="B44" s="98">
        <v>30</v>
      </c>
      <c r="C44" s="95">
        <v>6.0606060606060606</v>
      </c>
      <c r="D44" s="95">
        <v>18.181818181818183</v>
      </c>
    </row>
    <row r="45" spans="1:4" s="221" customFormat="1" ht="12" x14ac:dyDescent="0.2">
      <c r="A45" s="116" t="s">
        <v>172</v>
      </c>
      <c r="B45" s="98">
        <v>30</v>
      </c>
      <c r="C45" s="95">
        <v>14.814814814814813</v>
      </c>
      <c r="D45" s="95">
        <v>14.814814814814813</v>
      </c>
    </row>
    <row r="46" spans="1:4" s="221" customFormat="1" ht="12" x14ac:dyDescent="0.2">
      <c r="A46" s="116" t="s">
        <v>173</v>
      </c>
      <c r="B46" s="98">
        <v>20</v>
      </c>
      <c r="C46" s="95" t="s">
        <v>213</v>
      </c>
      <c r="D46" s="95">
        <v>29.166666666666668</v>
      </c>
    </row>
    <row r="47" spans="1:4" s="221" customFormat="1" ht="12" x14ac:dyDescent="0.2">
      <c r="A47" s="116" t="s">
        <v>174</v>
      </c>
      <c r="B47" s="98">
        <v>20</v>
      </c>
      <c r="C47" s="95" t="s">
        <v>213</v>
      </c>
      <c r="D47" s="95">
        <v>19.047619047619047</v>
      </c>
    </row>
    <row r="48" spans="1:4" s="221" customFormat="1" ht="12" x14ac:dyDescent="0.2">
      <c r="A48" s="116" t="s">
        <v>156</v>
      </c>
      <c r="B48" s="98">
        <v>140</v>
      </c>
      <c r="C48" s="95">
        <v>5.1094890510948909</v>
      </c>
      <c r="D48" s="95">
        <v>4.3795620437956204</v>
      </c>
    </row>
    <row r="49" spans="1:18" s="136" customFormat="1" ht="5.0999999999999996" customHeight="1" x14ac:dyDescent="0.2">
      <c r="A49" s="113"/>
      <c r="B49" s="95"/>
      <c r="C49" s="95"/>
      <c r="D49" s="95"/>
    </row>
    <row r="50" spans="1:18" s="4" customFormat="1" ht="15" customHeight="1" x14ac:dyDescent="0.2">
      <c r="A50" s="114" t="s">
        <v>57</v>
      </c>
      <c r="B50" s="92">
        <v>430</v>
      </c>
      <c r="C50" s="115">
        <v>5.6338028169014089</v>
      </c>
      <c r="D50" s="115">
        <v>11.502347417840376</v>
      </c>
    </row>
    <row r="51" spans="1:18" s="136" customFormat="1" ht="5.0999999999999996" customHeight="1" x14ac:dyDescent="0.2">
      <c r="A51" s="113"/>
      <c r="B51" s="95"/>
      <c r="C51" s="95"/>
      <c r="D51" s="95"/>
    </row>
    <row r="52" spans="1:18" s="221" customFormat="1" ht="12" x14ac:dyDescent="0.2">
      <c r="A52" s="116" t="s">
        <v>175</v>
      </c>
      <c r="B52" s="98">
        <v>180</v>
      </c>
      <c r="C52" s="95">
        <v>1.6483516483516485</v>
      </c>
      <c r="D52" s="95" t="s">
        <v>213</v>
      </c>
    </row>
    <row r="53" spans="1:18" s="221" customFormat="1" ht="12" x14ac:dyDescent="0.2">
      <c r="A53" s="116" t="s">
        <v>176</v>
      </c>
      <c r="B53" s="98">
        <v>90</v>
      </c>
      <c r="C53" s="95">
        <v>6.666666666666667</v>
      </c>
      <c r="D53" s="95">
        <v>2.2222222222222223</v>
      </c>
    </row>
    <row r="54" spans="1:18" s="221" customFormat="1" ht="12" x14ac:dyDescent="0.2">
      <c r="A54" s="116" t="s">
        <v>177</v>
      </c>
      <c r="B54" s="98">
        <v>80</v>
      </c>
      <c r="C54" s="95">
        <v>7.8947368421052628</v>
      </c>
      <c r="D54" s="95">
        <v>51.315789473684212</v>
      </c>
    </row>
    <row r="55" spans="1:18" s="221" customFormat="1" ht="12" x14ac:dyDescent="0.2">
      <c r="A55" s="116" t="s">
        <v>178</v>
      </c>
      <c r="B55" s="98">
        <v>40</v>
      </c>
      <c r="C55" s="95">
        <v>22.5</v>
      </c>
      <c r="D55" s="95">
        <v>17.5</v>
      </c>
    </row>
    <row r="56" spans="1:18" s="221" customFormat="1" ht="12" x14ac:dyDescent="0.2">
      <c r="A56" s="116" t="s">
        <v>156</v>
      </c>
      <c r="B56" s="98">
        <v>40</v>
      </c>
      <c r="C56" s="95" t="s">
        <v>213</v>
      </c>
      <c r="D56" s="95">
        <v>2.6315789473684208</v>
      </c>
    </row>
    <row r="57" spans="1:18" s="221" customFormat="1" ht="5.0999999999999996" customHeight="1" x14ac:dyDescent="0.2">
      <c r="A57" s="291"/>
      <c r="B57" s="292"/>
      <c r="C57" s="293"/>
      <c r="D57" s="293"/>
      <c r="E57" s="229"/>
      <c r="F57" s="229"/>
      <c r="G57" s="229"/>
      <c r="H57" s="229"/>
      <c r="I57" s="229"/>
      <c r="J57" s="95"/>
      <c r="K57" s="238"/>
      <c r="L57" s="435"/>
      <c r="M57" s="435"/>
      <c r="N57" s="435"/>
      <c r="O57" s="435"/>
      <c r="P57" s="435"/>
      <c r="Q57" s="435"/>
      <c r="R57" s="435"/>
    </row>
    <row r="58" spans="1:18" s="88" customFormat="1" ht="5.0999999999999996" customHeight="1" x14ac:dyDescent="0.25">
      <c r="A58" s="294"/>
      <c r="B58" s="295"/>
      <c r="C58" s="295"/>
      <c r="D58" s="295"/>
      <c r="E58" s="229"/>
      <c r="F58" s="229"/>
      <c r="G58" s="229"/>
      <c r="H58" s="229"/>
      <c r="I58" s="229"/>
      <c r="J58" s="95"/>
      <c r="K58" s="104"/>
      <c r="L58" s="119"/>
      <c r="M58" s="119"/>
      <c r="N58" s="119"/>
      <c r="O58" s="119"/>
      <c r="P58" s="119"/>
      <c r="Q58" s="239"/>
      <c r="R58" s="240"/>
    </row>
    <row r="59" spans="1:18" s="271" customFormat="1" ht="12" customHeight="1" x14ac:dyDescent="0.15">
      <c r="A59" s="445" t="s">
        <v>119</v>
      </c>
      <c r="B59" s="445"/>
      <c r="C59" s="445"/>
      <c r="D59" s="445"/>
      <c r="E59" s="255"/>
      <c r="F59" s="255"/>
      <c r="G59" s="255"/>
      <c r="H59" s="255"/>
      <c r="I59" s="255"/>
      <c r="J59" s="255"/>
      <c r="K59" s="268"/>
      <c r="L59" s="268"/>
      <c r="M59" s="268"/>
      <c r="N59" s="268"/>
      <c r="O59" s="268"/>
      <c r="P59" s="268"/>
      <c r="Q59" s="269"/>
      <c r="R59" s="270"/>
    </row>
    <row r="60" spans="1:18" s="271" customFormat="1" ht="21.95" customHeight="1" x14ac:dyDescent="0.15">
      <c r="A60" s="445" t="s">
        <v>91</v>
      </c>
      <c r="B60" s="445"/>
      <c r="C60" s="445"/>
      <c r="D60" s="445"/>
      <c r="E60" s="255"/>
      <c r="F60" s="255"/>
      <c r="G60" s="255"/>
      <c r="H60" s="255"/>
      <c r="I60" s="255"/>
      <c r="J60" s="255"/>
      <c r="K60" s="272"/>
      <c r="L60" s="272"/>
      <c r="M60" s="272"/>
      <c r="N60" s="272"/>
      <c r="O60" s="272"/>
      <c r="P60" s="272"/>
      <c r="Q60" s="273"/>
      <c r="R60" s="273"/>
    </row>
    <row r="61" spans="1:18" s="275" customFormat="1" ht="12" customHeight="1" x14ac:dyDescent="0.15">
      <c r="A61" s="426" t="s">
        <v>140</v>
      </c>
      <c r="B61" s="426"/>
      <c r="C61" s="426"/>
      <c r="D61" s="426"/>
      <c r="E61" s="274"/>
      <c r="F61" s="274"/>
      <c r="G61" s="274"/>
      <c r="N61" s="276"/>
      <c r="O61" s="277"/>
      <c r="P61" s="277"/>
      <c r="Q61" s="277"/>
      <c r="R61" s="277"/>
    </row>
  </sheetData>
  <mergeCells count="7">
    <mergeCell ref="A60:D60"/>
    <mergeCell ref="A61:D61"/>
    <mergeCell ref="C7:D7"/>
    <mergeCell ref="B7:B8"/>
    <mergeCell ref="A2:D2"/>
    <mergeCell ref="L57:R57"/>
    <mergeCell ref="A59:D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1"/>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212</v>
      </c>
    </row>
    <row r="6" spans="1:7" s="12" customFormat="1" ht="5.0999999999999996" customHeight="1" x14ac:dyDescent="0.25">
      <c r="A6" s="184"/>
      <c r="B6" s="185"/>
      <c r="C6" s="185"/>
      <c r="D6" s="185"/>
      <c r="E6" s="185"/>
      <c r="F6" s="185"/>
      <c r="G6" s="183"/>
    </row>
    <row r="7" spans="1:7" s="227" customFormat="1" ht="15" customHeight="1" x14ac:dyDescent="0.2">
      <c r="A7" s="436" t="s">
        <v>122</v>
      </c>
      <c r="B7" s="436"/>
      <c r="C7" s="437" t="s">
        <v>123</v>
      </c>
      <c r="D7" s="437"/>
      <c r="E7" s="437"/>
      <c r="F7" s="437"/>
      <c r="G7" s="437"/>
    </row>
    <row r="8" spans="1:7" s="227" customFormat="1" ht="53.1" customHeight="1" x14ac:dyDescent="0.2">
      <c r="A8" s="436"/>
      <c r="B8" s="436"/>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2280</v>
      </c>
      <c r="C11" s="112">
        <v>10.424879544459046</v>
      </c>
      <c r="D11" s="112">
        <v>1.7082785808147174</v>
      </c>
      <c r="E11" s="112">
        <v>23.215067893123084</v>
      </c>
      <c r="F11" s="112">
        <v>43.320192728865528</v>
      </c>
      <c r="G11" s="112">
        <v>21.331581252737625</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310</v>
      </c>
      <c r="C13" s="118">
        <v>63.665594855305464</v>
      </c>
      <c r="D13" s="118">
        <v>7.395498392282958</v>
      </c>
      <c r="E13" s="118">
        <v>28.29581993569132</v>
      </c>
      <c r="F13" s="118">
        <v>0.64308681672025725</v>
      </c>
      <c r="G13" s="118" t="s">
        <v>213</v>
      </c>
    </row>
    <row r="14" spans="1:7" s="236" customFormat="1" ht="5.0999999999999996" customHeight="1" x14ac:dyDescent="0.3">
      <c r="A14" s="113"/>
      <c r="B14" s="95"/>
      <c r="C14" s="95"/>
      <c r="D14" s="95"/>
      <c r="E14" s="95"/>
      <c r="F14" s="95"/>
      <c r="G14" s="95"/>
    </row>
    <row r="15" spans="1:7" s="117" customFormat="1" ht="12" x14ac:dyDescent="0.3">
      <c r="A15" s="116" t="s">
        <v>149</v>
      </c>
      <c r="B15" s="98">
        <v>40</v>
      </c>
      <c r="C15" s="95">
        <v>32.432432432432435</v>
      </c>
      <c r="D15" s="95">
        <v>24.324324324324326</v>
      </c>
      <c r="E15" s="95">
        <v>37.837837837837839</v>
      </c>
      <c r="F15" s="95">
        <v>5.4054054054054053</v>
      </c>
      <c r="G15" s="95" t="s">
        <v>213</v>
      </c>
    </row>
    <row r="16" spans="1:7" s="117" customFormat="1" ht="12" x14ac:dyDescent="0.3">
      <c r="A16" s="116" t="s">
        <v>150</v>
      </c>
      <c r="B16" s="98">
        <v>40</v>
      </c>
      <c r="C16" s="95">
        <v>50</v>
      </c>
      <c r="D16" s="95">
        <v>11.111111111111111</v>
      </c>
      <c r="E16" s="95">
        <v>38.888888888888893</v>
      </c>
      <c r="F16" s="95" t="s">
        <v>213</v>
      </c>
      <c r="G16" s="95" t="s">
        <v>213</v>
      </c>
    </row>
    <row r="17" spans="1:7" s="117" customFormat="1" ht="12" x14ac:dyDescent="0.3">
      <c r="A17" s="116" t="s">
        <v>151</v>
      </c>
      <c r="B17" s="98">
        <v>30</v>
      </c>
      <c r="C17" s="95">
        <v>23.52941176470588</v>
      </c>
      <c r="D17" s="95">
        <v>2.9411764705882351</v>
      </c>
      <c r="E17" s="95">
        <v>73.529411764705884</v>
      </c>
      <c r="F17" s="95" t="s">
        <v>213</v>
      </c>
      <c r="G17" s="95" t="s">
        <v>213</v>
      </c>
    </row>
    <row r="18" spans="1:7" s="117" customFormat="1" ht="12" x14ac:dyDescent="0.3">
      <c r="A18" s="116" t="s">
        <v>152</v>
      </c>
      <c r="B18" s="98">
        <v>30</v>
      </c>
      <c r="C18" s="95">
        <v>92.592592592592595</v>
      </c>
      <c r="D18" s="95" t="s">
        <v>213</v>
      </c>
      <c r="E18" s="95">
        <v>7.4074074074074066</v>
      </c>
      <c r="F18" s="95" t="s">
        <v>213</v>
      </c>
      <c r="G18" s="95" t="s">
        <v>213</v>
      </c>
    </row>
    <row r="19" spans="1:7" s="117" customFormat="1" ht="12" x14ac:dyDescent="0.3">
      <c r="A19" s="116" t="s">
        <v>153</v>
      </c>
      <c r="B19" s="98">
        <v>20</v>
      </c>
      <c r="C19" s="95">
        <v>47.826086956521742</v>
      </c>
      <c r="D19" s="95">
        <v>8.695652173913043</v>
      </c>
      <c r="E19" s="95">
        <v>43.478260869565219</v>
      </c>
      <c r="F19" s="95" t="s">
        <v>213</v>
      </c>
      <c r="G19" s="95" t="s">
        <v>213</v>
      </c>
    </row>
    <row r="20" spans="1:7" s="117" customFormat="1" ht="12" x14ac:dyDescent="0.3">
      <c r="A20" s="116" t="s">
        <v>154</v>
      </c>
      <c r="B20" s="98">
        <v>20</v>
      </c>
      <c r="C20" s="95">
        <v>100</v>
      </c>
      <c r="D20" s="95" t="s">
        <v>213</v>
      </c>
      <c r="E20" s="95" t="s">
        <v>213</v>
      </c>
      <c r="F20" s="95" t="s">
        <v>213</v>
      </c>
      <c r="G20" s="95" t="s">
        <v>213</v>
      </c>
    </row>
    <row r="21" spans="1:7" s="117" customFormat="1" ht="12" x14ac:dyDescent="0.3">
      <c r="A21" s="116" t="s">
        <v>155</v>
      </c>
      <c r="B21" s="98">
        <v>20</v>
      </c>
      <c r="C21" s="95">
        <v>70</v>
      </c>
      <c r="D21" s="95" t="s">
        <v>213</v>
      </c>
      <c r="E21" s="95">
        <v>30</v>
      </c>
      <c r="F21" s="95" t="s">
        <v>213</v>
      </c>
      <c r="G21" s="95" t="s">
        <v>213</v>
      </c>
    </row>
    <row r="22" spans="1:7" s="117" customFormat="1" ht="12" x14ac:dyDescent="0.3">
      <c r="A22" s="116" t="s">
        <v>156</v>
      </c>
      <c r="B22" s="98">
        <v>110</v>
      </c>
      <c r="C22" s="95">
        <v>78.761061946902657</v>
      </c>
      <c r="D22" s="95">
        <v>6.1946902654867255</v>
      </c>
      <c r="E22" s="95">
        <v>15.044247787610621</v>
      </c>
      <c r="F22" s="95" t="s">
        <v>213</v>
      </c>
      <c r="G22" s="95" t="s">
        <v>213</v>
      </c>
    </row>
    <row r="23" spans="1:7" s="236" customFormat="1" ht="5.0999999999999996" customHeight="1" x14ac:dyDescent="0.3">
      <c r="A23" s="113"/>
      <c r="B23" s="95"/>
      <c r="C23" s="95"/>
      <c r="D23" s="95"/>
      <c r="E23" s="95"/>
      <c r="F23" s="95"/>
      <c r="G23" s="95"/>
    </row>
    <row r="24" spans="1:7" s="14" customFormat="1" ht="15" customHeight="1" x14ac:dyDescent="0.3">
      <c r="A24" s="114" t="s">
        <v>52</v>
      </c>
      <c r="B24" s="92">
        <v>990</v>
      </c>
      <c r="C24" s="118">
        <v>4.0241448692152915</v>
      </c>
      <c r="D24" s="118">
        <v>0.60362173038229372</v>
      </c>
      <c r="E24" s="118">
        <v>27.464788732394368</v>
      </c>
      <c r="F24" s="118">
        <v>59.95975855130785</v>
      </c>
      <c r="G24" s="118">
        <v>7.9476861167002006</v>
      </c>
    </row>
    <row r="25" spans="1:7" s="236" customFormat="1" ht="5.0999999999999996" customHeight="1" x14ac:dyDescent="0.3">
      <c r="A25" s="113"/>
      <c r="B25" s="95"/>
      <c r="C25" s="95"/>
      <c r="D25" s="95"/>
      <c r="E25" s="95"/>
      <c r="F25" s="95"/>
      <c r="G25" s="95"/>
    </row>
    <row r="26" spans="1:7" s="117" customFormat="1" ht="12" x14ac:dyDescent="0.3">
      <c r="A26" s="116" t="s">
        <v>157</v>
      </c>
      <c r="B26" s="98">
        <v>530</v>
      </c>
      <c r="C26" s="95" t="s">
        <v>213</v>
      </c>
      <c r="D26" s="95" t="s">
        <v>213</v>
      </c>
      <c r="E26" s="95">
        <v>18.421052631578945</v>
      </c>
      <c r="F26" s="95">
        <v>72.556390977443613</v>
      </c>
      <c r="G26" s="95">
        <v>9.0225563909774422</v>
      </c>
    </row>
    <row r="27" spans="1:7" s="117" customFormat="1" ht="12" x14ac:dyDescent="0.3">
      <c r="A27" s="116" t="s">
        <v>158</v>
      </c>
      <c r="B27" s="98">
        <v>210</v>
      </c>
      <c r="C27" s="95">
        <v>0.97560975609756095</v>
      </c>
      <c r="D27" s="95" t="s">
        <v>213</v>
      </c>
      <c r="E27" s="95">
        <v>30.243902439024389</v>
      </c>
      <c r="F27" s="95">
        <v>54.146341463414636</v>
      </c>
      <c r="G27" s="95">
        <v>14.634146341463413</v>
      </c>
    </row>
    <row r="28" spans="1:7" s="117" customFormat="1" ht="12" x14ac:dyDescent="0.3">
      <c r="A28" s="116" t="s">
        <v>159</v>
      </c>
      <c r="B28" s="98">
        <v>50</v>
      </c>
      <c r="C28" s="95">
        <v>48.07692307692308</v>
      </c>
      <c r="D28" s="95">
        <v>3.8461538461538463</v>
      </c>
      <c r="E28" s="95">
        <v>42.307692307692307</v>
      </c>
      <c r="F28" s="95">
        <v>5.7692307692307692</v>
      </c>
      <c r="G28" s="95" t="s">
        <v>213</v>
      </c>
    </row>
    <row r="29" spans="1:7" s="117" customFormat="1" ht="12" x14ac:dyDescent="0.3">
      <c r="A29" s="116" t="s">
        <v>160</v>
      </c>
      <c r="B29" s="98">
        <v>40</v>
      </c>
      <c r="C29" s="95">
        <v>6.9767441860465116</v>
      </c>
      <c r="D29" s="95">
        <v>9.3023255813953494</v>
      </c>
      <c r="E29" s="95">
        <v>39.534883720930232</v>
      </c>
      <c r="F29" s="95">
        <v>44.186046511627907</v>
      </c>
      <c r="G29" s="95" t="s">
        <v>213</v>
      </c>
    </row>
    <row r="30" spans="1:7" s="117" customFormat="1" ht="12" x14ac:dyDescent="0.3">
      <c r="A30" s="116" t="s">
        <v>161</v>
      </c>
      <c r="B30" s="98">
        <v>40</v>
      </c>
      <c r="C30" s="95" t="s">
        <v>213</v>
      </c>
      <c r="D30" s="95" t="s">
        <v>213</v>
      </c>
      <c r="E30" s="95">
        <v>16.216216216216218</v>
      </c>
      <c r="F30" s="95">
        <v>83.78378378378379</v>
      </c>
      <c r="G30" s="95" t="s">
        <v>213</v>
      </c>
    </row>
    <row r="31" spans="1:7" s="117" customFormat="1" ht="12" x14ac:dyDescent="0.3">
      <c r="A31" s="116" t="s">
        <v>162</v>
      </c>
      <c r="B31" s="98">
        <v>30</v>
      </c>
      <c r="C31" s="95" t="s">
        <v>213</v>
      </c>
      <c r="D31" s="95" t="s">
        <v>213</v>
      </c>
      <c r="E31" s="95">
        <v>81.481481481481481</v>
      </c>
      <c r="F31" s="95">
        <v>18.518518518518519</v>
      </c>
      <c r="G31" s="95" t="s">
        <v>213</v>
      </c>
    </row>
    <row r="32" spans="1:7" s="117" customFormat="1" ht="12" x14ac:dyDescent="0.3">
      <c r="A32" s="116" t="s">
        <v>163</v>
      </c>
      <c r="B32" s="98">
        <v>20</v>
      </c>
      <c r="C32" s="95">
        <v>33.333333333333329</v>
      </c>
      <c r="D32" s="95" t="s">
        <v>213</v>
      </c>
      <c r="E32" s="95">
        <v>58.333333333333336</v>
      </c>
      <c r="F32" s="95">
        <v>8.3333333333333321</v>
      </c>
      <c r="G32" s="95" t="s">
        <v>213</v>
      </c>
    </row>
    <row r="33" spans="1:7" s="117" customFormat="1" ht="12" x14ac:dyDescent="0.3">
      <c r="A33" s="116" t="s">
        <v>164</v>
      </c>
      <c r="B33" s="98">
        <v>20</v>
      </c>
      <c r="C33" s="95" t="s">
        <v>213</v>
      </c>
      <c r="D33" s="95" t="s">
        <v>213</v>
      </c>
      <c r="E33" s="95">
        <v>12.5</v>
      </c>
      <c r="F33" s="95">
        <v>83.333333333333343</v>
      </c>
      <c r="G33" s="95">
        <v>4.1666666666666661</v>
      </c>
    </row>
    <row r="34" spans="1:7" s="117" customFormat="1" ht="12" x14ac:dyDescent="0.3">
      <c r="A34" s="116" t="s">
        <v>165</v>
      </c>
      <c r="B34" s="98">
        <v>20</v>
      </c>
      <c r="C34" s="95" t="s">
        <v>213</v>
      </c>
      <c r="D34" s="95" t="s">
        <v>213</v>
      </c>
      <c r="E34" s="95">
        <v>47.826086956521742</v>
      </c>
      <c r="F34" s="95">
        <v>52.173913043478258</v>
      </c>
      <c r="G34" s="95" t="s">
        <v>213</v>
      </c>
    </row>
    <row r="35" spans="1:7" s="117" customFormat="1" ht="12" x14ac:dyDescent="0.3">
      <c r="A35" s="116" t="s">
        <v>156</v>
      </c>
      <c r="B35" s="98">
        <v>30</v>
      </c>
      <c r="C35" s="95">
        <v>7.4074074074074066</v>
      </c>
      <c r="D35" s="95" t="s">
        <v>213</v>
      </c>
      <c r="E35" s="95">
        <v>66.666666666666657</v>
      </c>
      <c r="F35" s="95">
        <v>25.925925925925924</v>
      </c>
      <c r="G35" s="95" t="s">
        <v>213</v>
      </c>
    </row>
    <row r="36" spans="1:7" s="236" customFormat="1" ht="5.0999999999999996" customHeight="1" x14ac:dyDescent="0.3">
      <c r="A36" s="113"/>
      <c r="B36" s="95"/>
      <c r="C36" s="95"/>
      <c r="D36" s="95"/>
      <c r="E36" s="95"/>
      <c r="F36" s="95"/>
      <c r="G36" s="95"/>
    </row>
    <row r="37" spans="1:7" s="14" customFormat="1" ht="15" customHeight="1" x14ac:dyDescent="0.3">
      <c r="A37" s="114" t="s">
        <v>54</v>
      </c>
      <c r="B37" s="92">
        <v>550</v>
      </c>
      <c r="C37" s="118" t="s">
        <v>213</v>
      </c>
      <c r="D37" s="118">
        <v>1.8115942028985508</v>
      </c>
      <c r="E37" s="118">
        <v>24.094202898550723</v>
      </c>
      <c r="F37" s="118">
        <v>41.485507246376812</v>
      </c>
      <c r="G37" s="118">
        <v>32.608695652173914</v>
      </c>
    </row>
    <row r="38" spans="1:7" s="236" customFormat="1" ht="4.5" customHeight="1" x14ac:dyDescent="0.3">
      <c r="A38" s="113"/>
      <c r="B38" s="95"/>
      <c r="C38" s="95"/>
      <c r="D38" s="95"/>
      <c r="E38" s="95"/>
      <c r="F38" s="95"/>
      <c r="G38" s="95"/>
    </row>
    <row r="39" spans="1:7" s="117" customFormat="1" ht="12" x14ac:dyDescent="0.3">
      <c r="A39" s="116" t="s">
        <v>166</v>
      </c>
      <c r="B39" s="98">
        <v>120</v>
      </c>
      <c r="C39" s="95" t="s">
        <v>213</v>
      </c>
      <c r="D39" s="95" t="s">
        <v>213</v>
      </c>
      <c r="E39" s="95">
        <v>23.931623931623932</v>
      </c>
      <c r="F39" s="95">
        <v>27.350427350427353</v>
      </c>
      <c r="G39" s="95">
        <v>48.717948717948715</v>
      </c>
    </row>
    <row r="40" spans="1:7" s="117" customFormat="1" ht="12" x14ac:dyDescent="0.3">
      <c r="A40" s="116" t="s">
        <v>167</v>
      </c>
      <c r="B40" s="98">
        <v>60</v>
      </c>
      <c r="C40" s="95" t="s">
        <v>213</v>
      </c>
      <c r="D40" s="95" t="s">
        <v>213</v>
      </c>
      <c r="E40" s="95">
        <v>12.903225806451612</v>
      </c>
      <c r="F40" s="95">
        <v>38.70967741935484</v>
      </c>
      <c r="G40" s="95">
        <v>48.387096774193552</v>
      </c>
    </row>
    <row r="41" spans="1:7" s="117" customFormat="1" ht="12" x14ac:dyDescent="0.3">
      <c r="A41" s="116" t="s">
        <v>168</v>
      </c>
      <c r="B41" s="98">
        <v>50</v>
      </c>
      <c r="C41" s="95" t="s">
        <v>213</v>
      </c>
      <c r="D41" s="95" t="s">
        <v>213</v>
      </c>
      <c r="E41" s="95">
        <v>46.296296296296298</v>
      </c>
      <c r="F41" s="95">
        <v>51.851851851851848</v>
      </c>
      <c r="G41" s="95">
        <v>1.8518518518518516</v>
      </c>
    </row>
    <row r="42" spans="1:7" s="117" customFormat="1" ht="12" x14ac:dyDescent="0.3">
      <c r="A42" s="116" t="s">
        <v>169</v>
      </c>
      <c r="B42" s="98">
        <v>40</v>
      </c>
      <c r="C42" s="95" t="s">
        <v>213</v>
      </c>
      <c r="D42" s="95" t="s">
        <v>213</v>
      </c>
      <c r="E42" s="95">
        <v>5.1282051282051277</v>
      </c>
      <c r="F42" s="95">
        <v>46.153846153846153</v>
      </c>
      <c r="G42" s="95">
        <v>48.717948717948715</v>
      </c>
    </row>
    <row r="43" spans="1:7" s="117" customFormat="1" ht="12" x14ac:dyDescent="0.3">
      <c r="A43" s="116" t="s">
        <v>170</v>
      </c>
      <c r="B43" s="98">
        <v>40</v>
      </c>
      <c r="C43" s="95" t="s">
        <v>213</v>
      </c>
      <c r="D43" s="95">
        <v>7.8947368421052628</v>
      </c>
      <c r="E43" s="95">
        <v>31.578947368421051</v>
      </c>
      <c r="F43" s="95">
        <v>60.526315789473685</v>
      </c>
      <c r="G43" s="95" t="s">
        <v>213</v>
      </c>
    </row>
    <row r="44" spans="1:7" s="117" customFormat="1" ht="12" x14ac:dyDescent="0.3">
      <c r="A44" s="116" t="s">
        <v>171</v>
      </c>
      <c r="B44" s="98">
        <v>30</v>
      </c>
      <c r="C44" s="95" t="s">
        <v>213</v>
      </c>
      <c r="D44" s="95">
        <v>9.0909090909090917</v>
      </c>
      <c r="E44" s="95">
        <v>54.54545454545454</v>
      </c>
      <c r="F44" s="95">
        <v>33.333333333333329</v>
      </c>
      <c r="G44" s="95">
        <v>3.0303030303030303</v>
      </c>
    </row>
    <row r="45" spans="1:7" s="117" customFormat="1" ht="12" x14ac:dyDescent="0.3">
      <c r="A45" s="116" t="s">
        <v>172</v>
      </c>
      <c r="B45" s="98">
        <v>30</v>
      </c>
      <c r="C45" s="95" t="s">
        <v>213</v>
      </c>
      <c r="D45" s="95">
        <v>3.7037037037037033</v>
      </c>
      <c r="E45" s="95">
        <v>3.7037037037037033</v>
      </c>
      <c r="F45" s="95">
        <v>66.666666666666657</v>
      </c>
      <c r="G45" s="95">
        <v>25.925925925925924</v>
      </c>
    </row>
    <row r="46" spans="1:7" s="117" customFormat="1" ht="12" x14ac:dyDescent="0.3">
      <c r="A46" s="116" t="s">
        <v>173</v>
      </c>
      <c r="B46" s="98">
        <v>20</v>
      </c>
      <c r="C46" s="95" t="s">
        <v>213</v>
      </c>
      <c r="D46" s="95" t="s">
        <v>213</v>
      </c>
      <c r="E46" s="95" t="s">
        <v>213</v>
      </c>
      <c r="F46" s="95">
        <v>70.833333333333343</v>
      </c>
      <c r="G46" s="95">
        <v>29.166666666666668</v>
      </c>
    </row>
    <row r="47" spans="1:7" s="117" customFormat="1" ht="12" x14ac:dyDescent="0.3">
      <c r="A47" s="116" t="s">
        <v>174</v>
      </c>
      <c r="B47" s="98">
        <v>20</v>
      </c>
      <c r="C47" s="95" t="s">
        <v>213</v>
      </c>
      <c r="D47" s="95" t="s">
        <v>213</v>
      </c>
      <c r="E47" s="95">
        <v>38.095238095238095</v>
      </c>
      <c r="F47" s="95">
        <v>57.142857142857139</v>
      </c>
      <c r="G47" s="95">
        <v>4.7619047619047619</v>
      </c>
    </row>
    <row r="48" spans="1:7" s="117" customFormat="1" ht="12" x14ac:dyDescent="0.3">
      <c r="A48" s="116" t="s">
        <v>156</v>
      </c>
      <c r="B48" s="98">
        <v>140</v>
      </c>
      <c r="C48" s="95" t="s">
        <v>213</v>
      </c>
      <c r="D48" s="95">
        <v>2.1897810218978102</v>
      </c>
      <c r="E48" s="95">
        <v>22.627737226277372</v>
      </c>
      <c r="F48" s="95">
        <v>33.576642335766422</v>
      </c>
      <c r="G48" s="95">
        <v>41.605839416058394</v>
      </c>
    </row>
    <row r="49" spans="1:17" s="236" customFormat="1" ht="5.0999999999999996" customHeight="1" x14ac:dyDescent="0.3">
      <c r="A49" s="113"/>
      <c r="B49" s="95"/>
      <c r="C49" s="95"/>
      <c r="D49" s="95"/>
      <c r="E49" s="95"/>
      <c r="F49" s="95"/>
      <c r="G49" s="95"/>
    </row>
    <row r="50" spans="1:17" s="14" customFormat="1" ht="15" customHeight="1" x14ac:dyDescent="0.3">
      <c r="A50" s="114" t="s">
        <v>57</v>
      </c>
      <c r="B50" s="92">
        <v>430</v>
      </c>
      <c r="C50" s="118" t="s">
        <v>213</v>
      </c>
      <c r="D50" s="118" t="s">
        <v>213</v>
      </c>
      <c r="E50" s="118">
        <v>8.4507042253521121</v>
      </c>
      <c r="F50" s="118">
        <v>38.028169014084504</v>
      </c>
      <c r="G50" s="118">
        <v>53.521126760563376</v>
      </c>
    </row>
    <row r="51" spans="1:17" s="236" customFormat="1" ht="5.0999999999999996" customHeight="1" x14ac:dyDescent="0.3">
      <c r="A51" s="113"/>
      <c r="B51" s="95"/>
      <c r="C51" s="95"/>
      <c r="D51" s="95"/>
      <c r="E51" s="95"/>
      <c r="F51" s="95"/>
      <c r="G51" s="95"/>
    </row>
    <row r="52" spans="1:17" s="117" customFormat="1" ht="12" x14ac:dyDescent="0.3">
      <c r="A52" s="116" t="s">
        <v>175</v>
      </c>
      <c r="B52" s="98">
        <v>180</v>
      </c>
      <c r="C52" s="95" t="s">
        <v>213</v>
      </c>
      <c r="D52" s="95" t="s">
        <v>213</v>
      </c>
      <c r="E52" s="95">
        <v>5.4945054945054945</v>
      </c>
      <c r="F52" s="95">
        <v>26.373626373626376</v>
      </c>
      <c r="G52" s="95">
        <v>68.131868131868131</v>
      </c>
    </row>
    <row r="53" spans="1:17" s="117" customFormat="1" ht="12" x14ac:dyDescent="0.3">
      <c r="A53" s="116" t="s">
        <v>176</v>
      </c>
      <c r="B53" s="98">
        <v>90</v>
      </c>
      <c r="C53" s="95" t="s">
        <v>213</v>
      </c>
      <c r="D53" s="95" t="s">
        <v>213</v>
      </c>
      <c r="E53" s="95">
        <v>20</v>
      </c>
      <c r="F53" s="95">
        <v>61.111111111111114</v>
      </c>
      <c r="G53" s="95">
        <v>18.888888888888889</v>
      </c>
    </row>
    <row r="54" spans="1:17" s="117" customFormat="1" ht="12" x14ac:dyDescent="0.3">
      <c r="A54" s="116" t="s">
        <v>177</v>
      </c>
      <c r="B54" s="98">
        <v>80</v>
      </c>
      <c r="C54" s="95" t="s">
        <v>213</v>
      </c>
      <c r="D54" s="95" t="s">
        <v>213</v>
      </c>
      <c r="E54" s="95" t="s">
        <v>213</v>
      </c>
      <c r="F54" s="95">
        <v>31.578947368421051</v>
      </c>
      <c r="G54" s="95">
        <v>68.421052631578945</v>
      </c>
    </row>
    <row r="55" spans="1:17" s="117" customFormat="1" ht="12" x14ac:dyDescent="0.3">
      <c r="A55" s="116" t="s">
        <v>178</v>
      </c>
      <c r="B55" s="98">
        <v>40</v>
      </c>
      <c r="C55" s="95" t="s">
        <v>213</v>
      </c>
      <c r="D55" s="95" t="s">
        <v>213</v>
      </c>
      <c r="E55" s="95" t="s">
        <v>213</v>
      </c>
      <c r="F55" s="95">
        <v>35</v>
      </c>
      <c r="G55" s="95">
        <v>65</v>
      </c>
    </row>
    <row r="56" spans="1:17" s="117" customFormat="1" ht="12" x14ac:dyDescent="0.3">
      <c r="A56" s="116" t="s">
        <v>156</v>
      </c>
      <c r="B56" s="98">
        <v>40</v>
      </c>
      <c r="C56" s="95" t="s">
        <v>213</v>
      </c>
      <c r="D56" s="95" t="s">
        <v>213</v>
      </c>
      <c r="E56" s="95">
        <v>21.052631578947366</v>
      </c>
      <c r="F56" s="95">
        <v>55.26315789473685</v>
      </c>
      <c r="G56" s="95">
        <v>23.684210526315788</v>
      </c>
    </row>
    <row r="57" spans="1:17" s="117" customFormat="1" ht="5.0999999999999996" customHeight="1" x14ac:dyDescent="0.3">
      <c r="A57" s="300"/>
      <c r="B57" s="292"/>
      <c r="C57" s="293"/>
      <c r="D57" s="293"/>
      <c r="E57" s="293"/>
      <c r="F57" s="293"/>
      <c r="G57" s="293"/>
      <c r="H57" s="95"/>
      <c r="I57" s="95"/>
      <c r="J57" s="278"/>
      <c r="K57" s="435"/>
      <c r="L57" s="435"/>
      <c r="M57" s="435"/>
      <c r="N57" s="435"/>
      <c r="O57" s="435"/>
      <c r="P57" s="435"/>
      <c r="Q57" s="435"/>
    </row>
    <row r="58" spans="1:17" s="281" customFormat="1" ht="5.0999999999999996" customHeight="1" x14ac:dyDescent="0.3">
      <c r="A58" s="301"/>
      <c r="B58" s="302"/>
      <c r="C58" s="302"/>
      <c r="D58" s="302"/>
      <c r="E58" s="302"/>
      <c r="F58" s="303"/>
      <c r="G58" s="303"/>
      <c r="H58" s="95"/>
      <c r="I58" s="95"/>
      <c r="J58" s="279"/>
      <c r="K58" s="280"/>
      <c r="L58" s="280"/>
      <c r="M58" s="280"/>
      <c r="N58" s="280"/>
      <c r="O58" s="280"/>
      <c r="P58" s="233"/>
      <c r="Q58" s="234"/>
    </row>
    <row r="59" spans="1:17" s="259" customFormat="1" ht="12" customHeight="1" x14ac:dyDescent="0.3">
      <c r="A59" s="445" t="s">
        <v>119</v>
      </c>
      <c r="B59" s="445"/>
      <c r="C59" s="445"/>
      <c r="D59" s="445"/>
      <c r="E59" s="445"/>
      <c r="F59" s="445"/>
      <c r="G59" s="445"/>
      <c r="H59" s="255"/>
      <c r="I59" s="255"/>
      <c r="J59" s="255"/>
      <c r="K59" s="256"/>
      <c r="L59" s="256"/>
      <c r="M59" s="256"/>
      <c r="N59" s="256"/>
      <c r="O59" s="256"/>
      <c r="P59" s="256"/>
      <c r="Q59" s="257"/>
    </row>
    <row r="60" spans="1:17" s="259" customFormat="1" ht="21.95" customHeight="1" x14ac:dyDescent="0.3">
      <c r="A60" s="445" t="s">
        <v>91</v>
      </c>
      <c r="B60" s="445"/>
      <c r="C60" s="445"/>
      <c r="D60" s="445"/>
      <c r="E60" s="445"/>
      <c r="F60" s="445"/>
      <c r="G60" s="445"/>
      <c r="H60" s="255"/>
      <c r="I60" s="255"/>
      <c r="J60" s="255"/>
      <c r="K60" s="260"/>
      <c r="L60" s="260"/>
      <c r="M60" s="260"/>
      <c r="N60" s="260"/>
      <c r="O60" s="260"/>
      <c r="P60" s="260"/>
      <c r="Q60" s="261"/>
    </row>
    <row r="61" spans="1:17" s="264" customFormat="1" ht="12" customHeight="1" x14ac:dyDescent="0.3">
      <c r="A61" s="439" t="s">
        <v>140</v>
      </c>
      <c r="B61" s="439"/>
      <c r="C61" s="439"/>
      <c r="D61" s="439"/>
      <c r="E61" s="439"/>
      <c r="F61" s="439"/>
      <c r="G61" s="439"/>
      <c r="N61" s="265"/>
      <c r="O61" s="266"/>
      <c r="P61" s="266"/>
      <c r="Q61" s="266"/>
    </row>
  </sheetData>
  <mergeCells count="7">
    <mergeCell ref="K57:Q57"/>
    <mergeCell ref="A2:G2"/>
    <mergeCell ref="A59:G59"/>
    <mergeCell ref="A60:G60"/>
    <mergeCell ref="A61:G61"/>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4"/>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212</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6" t="s">
        <v>117</v>
      </c>
      <c r="C7" s="440" t="s">
        <v>107</v>
      </c>
      <c r="D7" s="440"/>
      <c r="E7" s="440"/>
      <c r="F7" s="440" t="s">
        <v>108</v>
      </c>
      <c r="G7" s="440"/>
      <c r="M7" s="196"/>
      <c r="N7" s="197"/>
      <c r="O7" s="197"/>
      <c r="P7" s="197"/>
      <c r="Q7" s="197"/>
      <c r="R7" s="197"/>
      <c r="S7" s="197"/>
      <c r="T7" s="197"/>
      <c r="U7" s="197"/>
      <c r="V7" s="197"/>
      <c r="W7" s="197"/>
      <c r="X7" s="197"/>
    </row>
    <row r="8" spans="1:27" s="242" customFormat="1" ht="50.1" customHeight="1" x14ac:dyDescent="0.3">
      <c r="A8" s="182"/>
      <c r="B8" s="436"/>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2280</v>
      </c>
      <c r="C11" s="388">
        <v>49.846692947875603</v>
      </c>
      <c r="D11" s="388">
        <v>29.215943933420935</v>
      </c>
      <c r="E11" s="388">
        <v>19.010074463425315</v>
      </c>
      <c r="F11" s="388">
        <v>19.010074463425315</v>
      </c>
      <c r="G11" s="388">
        <v>51.029347349978096</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179</v>
      </c>
      <c r="B13" s="395">
        <v>240</v>
      </c>
      <c r="C13" s="396">
        <v>36.554621848739494</v>
      </c>
      <c r="D13" s="396">
        <v>23.52941176470588</v>
      </c>
      <c r="E13" s="396">
        <v>11.76470588235294</v>
      </c>
      <c r="F13" s="396">
        <v>39.915966386554622</v>
      </c>
      <c r="G13" s="396">
        <v>36.134453781512605</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180</v>
      </c>
      <c r="B14" s="139">
        <v>120</v>
      </c>
      <c r="C14" s="140">
        <v>28.695652173913043</v>
      </c>
      <c r="D14" s="140">
        <v>20</v>
      </c>
      <c r="E14" s="140">
        <v>8.695652173913043</v>
      </c>
      <c r="F14" s="140">
        <v>19.130434782608695</v>
      </c>
      <c r="G14" s="140">
        <v>44.347826086956523</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181</v>
      </c>
      <c r="B15" s="139">
        <v>20</v>
      </c>
      <c r="C15" s="140">
        <v>52.380952380952387</v>
      </c>
      <c r="D15" s="140">
        <v>38.095238095238095</v>
      </c>
      <c r="E15" s="140">
        <v>14.285714285714285</v>
      </c>
      <c r="F15" s="140">
        <v>71.428571428571431</v>
      </c>
      <c r="G15" s="140">
        <v>28.571428571428569</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182</v>
      </c>
      <c r="B16" s="139">
        <v>100</v>
      </c>
      <c r="C16" s="140">
        <v>42.156862745098039</v>
      </c>
      <c r="D16" s="140">
        <v>24.509803921568626</v>
      </c>
      <c r="E16" s="140">
        <v>14.705882352941178</v>
      </c>
      <c r="F16" s="140">
        <v>56.862745098039213</v>
      </c>
      <c r="G16" s="140">
        <v>28.431372549019606</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214</v>
      </c>
      <c r="B17" s="139" t="s">
        <v>214</v>
      </c>
      <c r="C17" s="140" t="s">
        <v>214</v>
      </c>
      <c r="D17" s="140" t="s">
        <v>214</v>
      </c>
      <c r="E17" s="140" t="s">
        <v>214</v>
      </c>
      <c r="F17" s="140" t="s">
        <v>214</v>
      </c>
      <c r="G17" s="140" t="s">
        <v>214</v>
      </c>
      <c r="H17" s="232"/>
      <c r="I17" s="232"/>
      <c r="J17" s="232"/>
      <c r="K17" s="232"/>
      <c r="L17" s="235"/>
      <c r="M17" s="235"/>
      <c r="N17" s="235"/>
      <c r="O17" s="249"/>
      <c r="P17" s="249"/>
      <c r="Q17" s="249"/>
      <c r="R17" s="249"/>
      <c r="S17" s="249"/>
      <c r="T17" s="249"/>
      <c r="U17" s="249"/>
      <c r="V17" s="249"/>
      <c r="W17" s="249"/>
      <c r="X17" s="249"/>
      <c r="Y17" s="248"/>
      <c r="Z17" s="235"/>
      <c r="AA17" s="249"/>
    </row>
    <row r="18" spans="1:27" s="393" customFormat="1" ht="12" customHeight="1" x14ac:dyDescent="0.3">
      <c r="A18" s="394" t="s">
        <v>183</v>
      </c>
      <c r="B18" s="395">
        <v>40</v>
      </c>
      <c r="C18" s="396">
        <v>56.410256410256409</v>
      </c>
      <c r="D18" s="396" t="s">
        <v>208</v>
      </c>
      <c r="E18" s="396" t="s">
        <v>208</v>
      </c>
      <c r="F18" s="396">
        <v>25.641025641025639</v>
      </c>
      <c r="G18" s="396">
        <v>56.410256410256409</v>
      </c>
      <c r="H18" s="389"/>
      <c r="I18" s="389"/>
      <c r="J18" s="389"/>
      <c r="K18" s="389"/>
      <c r="L18" s="390"/>
      <c r="M18" s="390"/>
      <c r="N18" s="390"/>
      <c r="O18" s="397"/>
      <c r="P18" s="397"/>
      <c r="Q18" s="397"/>
      <c r="R18" s="397"/>
      <c r="S18" s="397"/>
      <c r="T18" s="397"/>
      <c r="U18" s="397"/>
      <c r="V18" s="397"/>
      <c r="W18" s="397"/>
      <c r="X18" s="397"/>
      <c r="Y18" s="392"/>
      <c r="Z18" s="390"/>
      <c r="AA18" s="397"/>
    </row>
    <row r="19" spans="1:27" s="236" customFormat="1" ht="12" customHeight="1" x14ac:dyDescent="0.3">
      <c r="A19" s="138" t="s">
        <v>214</v>
      </c>
      <c r="B19" s="139" t="s">
        <v>214</v>
      </c>
      <c r="C19" s="140" t="s">
        <v>214</v>
      </c>
      <c r="D19" s="140" t="s">
        <v>214</v>
      </c>
      <c r="E19" s="140" t="s">
        <v>214</v>
      </c>
      <c r="F19" s="140" t="s">
        <v>214</v>
      </c>
      <c r="G19" s="140" t="s">
        <v>214</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184</v>
      </c>
      <c r="B20" s="395">
        <v>530</v>
      </c>
      <c r="C20" s="396">
        <v>45.283018867924532</v>
      </c>
      <c r="D20" s="396">
        <v>29.056603773584904</v>
      </c>
      <c r="E20" s="396">
        <v>15.283018867924527</v>
      </c>
      <c r="F20" s="396">
        <v>20.754716981132077</v>
      </c>
      <c r="G20" s="396">
        <v>58.113207547169807</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185</v>
      </c>
      <c r="B21" s="139">
        <v>130</v>
      </c>
      <c r="C21" s="140">
        <v>26.400000000000002</v>
      </c>
      <c r="D21" s="140">
        <v>11.200000000000001</v>
      </c>
      <c r="E21" s="140">
        <v>15.2</v>
      </c>
      <c r="F21" s="140">
        <v>26.400000000000002</v>
      </c>
      <c r="G21" s="140">
        <v>42.4</v>
      </c>
      <c r="H21" s="232"/>
      <c r="I21" s="232"/>
      <c r="J21" s="232"/>
      <c r="K21" s="232"/>
      <c r="L21" s="235"/>
      <c r="M21" s="235"/>
      <c r="N21" s="235"/>
      <c r="O21" s="249"/>
      <c r="P21" s="249"/>
      <c r="Q21" s="249"/>
      <c r="R21" s="249"/>
      <c r="S21" s="249"/>
      <c r="T21" s="249"/>
      <c r="U21" s="249"/>
      <c r="V21" s="249"/>
      <c r="W21" s="249"/>
      <c r="X21" s="249"/>
      <c r="Y21" s="248"/>
      <c r="Z21" s="235"/>
      <c r="AA21" s="249"/>
    </row>
    <row r="22" spans="1:27" s="236" customFormat="1" ht="12" customHeight="1" x14ac:dyDescent="0.3">
      <c r="A22" s="138" t="s">
        <v>186</v>
      </c>
      <c r="B22" s="139">
        <v>110</v>
      </c>
      <c r="C22" s="140">
        <v>63.392857142857139</v>
      </c>
      <c r="D22" s="140">
        <v>60.714285714285708</v>
      </c>
      <c r="E22" s="140">
        <v>2.6785714285714284</v>
      </c>
      <c r="F22" s="140">
        <v>8.0357142857142865</v>
      </c>
      <c r="G22" s="140">
        <v>86.607142857142861</v>
      </c>
      <c r="H22" s="232"/>
      <c r="I22" s="232"/>
      <c r="J22" s="232"/>
      <c r="K22" s="232"/>
      <c r="L22" s="235"/>
      <c r="M22" s="235"/>
      <c r="N22" s="235"/>
      <c r="O22" s="249"/>
      <c r="P22" s="249"/>
      <c r="Q22" s="249"/>
      <c r="R22" s="249"/>
      <c r="S22" s="249"/>
      <c r="T22" s="249"/>
      <c r="U22" s="249"/>
      <c r="V22" s="249"/>
      <c r="W22" s="249"/>
      <c r="X22" s="249"/>
      <c r="Y22" s="248"/>
      <c r="Z22" s="235"/>
      <c r="AA22" s="249"/>
    </row>
    <row r="23" spans="1:27" s="236" customFormat="1" ht="12" customHeight="1" x14ac:dyDescent="0.3">
      <c r="A23" s="138" t="s">
        <v>187</v>
      </c>
      <c r="B23" s="139">
        <v>50</v>
      </c>
      <c r="C23" s="140">
        <v>51.063829787234042</v>
      </c>
      <c r="D23" s="140">
        <v>17.021276595744681</v>
      </c>
      <c r="E23" s="140">
        <v>34.042553191489361</v>
      </c>
      <c r="F23" s="140">
        <v>21.276595744680851</v>
      </c>
      <c r="G23" s="140">
        <v>74.468085106382972</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188</v>
      </c>
      <c r="B24" s="139">
        <v>50</v>
      </c>
      <c r="C24" s="140">
        <v>57.777777777777771</v>
      </c>
      <c r="D24" s="140">
        <v>33.333333333333329</v>
      </c>
      <c r="E24" s="140">
        <v>17.777777777777779</v>
      </c>
      <c r="F24" s="140">
        <v>6.666666666666667</v>
      </c>
      <c r="G24" s="140">
        <v>60</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189</v>
      </c>
      <c r="B25" s="139">
        <v>40</v>
      </c>
      <c r="C25" s="140">
        <v>50</v>
      </c>
      <c r="D25" s="140">
        <v>23.809523809523807</v>
      </c>
      <c r="E25" s="140">
        <v>23.809523809523807</v>
      </c>
      <c r="F25" s="140">
        <v>30.952380952380953</v>
      </c>
      <c r="G25" s="140">
        <v>19.047619047619047</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190</v>
      </c>
      <c r="B26" s="139">
        <v>40</v>
      </c>
      <c r="C26" s="140">
        <v>19.444444444444446</v>
      </c>
      <c r="D26" s="140">
        <v>11.111111111111111</v>
      </c>
      <c r="E26" s="140">
        <v>8.3333333333333321</v>
      </c>
      <c r="F26" s="140">
        <v>25</v>
      </c>
      <c r="G26" s="140">
        <v>75</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191</v>
      </c>
      <c r="B27" s="139">
        <v>30</v>
      </c>
      <c r="C27" s="140">
        <v>81.25</v>
      </c>
      <c r="D27" s="140">
        <v>53.125</v>
      </c>
      <c r="E27" s="140">
        <v>28.125</v>
      </c>
      <c r="F27" s="140">
        <v>34.375</v>
      </c>
      <c r="G27" s="140">
        <v>62.5</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192</v>
      </c>
      <c r="B28" s="139">
        <v>20</v>
      </c>
      <c r="C28" s="140">
        <v>23.809523809523807</v>
      </c>
      <c r="D28" s="140">
        <v>9.5238095238095237</v>
      </c>
      <c r="E28" s="140">
        <v>9.5238095238095237</v>
      </c>
      <c r="F28" s="140">
        <v>9.5238095238095237</v>
      </c>
      <c r="G28" s="140">
        <v>80.952380952380949</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193</v>
      </c>
      <c r="B29" s="139">
        <v>20</v>
      </c>
      <c r="C29" s="140">
        <v>75</v>
      </c>
      <c r="D29" s="140">
        <v>50</v>
      </c>
      <c r="E29" s="140">
        <v>25</v>
      </c>
      <c r="F29" s="140">
        <v>55.000000000000007</v>
      </c>
      <c r="G29" s="140">
        <v>15</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182</v>
      </c>
      <c r="B30" s="139">
        <v>50</v>
      </c>
      <c r="C30" s="140">
        <v>24</v>
      </c>
      <c r="D30" s="140">
        <v>12</v>
      </c>
      <c r="E30" s="140">
        <v>12</v>
      </c>
      <c r="F30" s="140">
        <v>18</v>
      </c>
      <c r="G30" s="140">
        <v>42</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214</v>
      </c>
      <c r="B31" s="139" t="s">
        <v>214</v>
      </c>
      <c r="C31" s="140" t="s">
        <v>214</v>
      </c>
      <c r="D31" s="140" t="s">
        <v>214</v>
      </c>
      <c r="E31" s="140" t="s">
        <v>214</v>
      </c>
      <c r="F31" s="140" t="s">
        <v>214</v>
      </c>
      <c r="G31" s="140" t="s">
        <v>214</v>
      </c>
      <c r="H31" s="232"/>
      <c r="I31" s="232"/>
      <c r="J31" s="232"/>
      <c r="K31" s="232"/>
      <c r="L31" s="235"/>
      <c r="M31" s="235"/>
      <c r="N31" s="235"/>
      <c r="O31" s="249"/>
      <c r="P31" s="249"/>
      <c r="Q31" s="249"/>
      <c r="R31" s="249"/>
      <c r="S31" s="249"/>
      <c r="T31" s="249"/>
      <c r="U31" s="249"/>
      <c r="V31" s="249"/>
      <c r="W31" s="249"/>
      <c r="X31" s="249"/>
      <c r="Y31" s="248"/>
      <c r="Z31" s="235"/>
      <c r="AA31" s="249"/>
    </row>
    <row r="32" spans="1:27" s="393" customFormat="1" ht="12" customHeight="1" x14ac:dyDescent="0.3">
      <c r="A32" s="394" t="s">
        <v>194</v>
      </c>
      <c r="B32" s="395">
        <v>990</v>
      </c>
      <c r="C32" s="396">
        <v>56.420626895854397</v>
      </c>
      <c r="D32" s="396">
        <v>26.895854398382202</v>
      </c>
      <c r="E32" s="396">
        <v>27.098078867542974</v>
      </c>
      <c r="F32" s="396">
        <v>17.391304347826086</v>
      </c>
      <c r="G32" s="396">
        <v>53.589484327603643</v>
      </c>
      <c r="H32" s="389"/>
      <c r="I32" s="389"/>
      <c r="J32" s="389"/>
      <c r="K32" s="389"/>
      <c r="L32" s="390"/>
      <c r="M32" s="390"/>
      <c r="N32" s="390"/>
      <c r="O32" s="397"/>
      <c r="P32" s="397"/>
      <c r="Q32" s="397"/>
      <c r="R32" s="397"/>
      <c r="S32" s="397"/>
      <c r="T32" s="397"/>
      <c r="U32" s="397"/>
      <c r="V32" s="397"/>
      <c r="W32" s="397"/>
      <c r="X32" s="397"/>
      <c r="Y32" s="392"/>
      <c r="Z32" s="390"/>
      <c r="AA32" s="397"/>
    </row>
    <row r="33" spans="1:27" s="236" customFormat="1" ht="12" customHeight="1" x14ac:dyDescent="0.3">
      <c r="A33" s="138" t="s">
        <v>195</v>
      </c>
      <c r="B33" s="139">
        <v>330</v>
      </c>
      <c r="C33" s="140">
        <v>73.273273273273276</v>
      </c>
      <c r="D33" s="140">
        <v>21.021021021021021</v>
      </c>
      <c r="E33" s="140">
        <v>52.252252252252248</v>
      </c>
      <c r="F33" s="140">
        <v>7.5075075075075075</v>
      </c>
      <c r="G33" s="140">
        <v>76.576576576576571</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196</v>
      </c>
      <c r="B34" s="139">
        <v>90</v>
      </c>
      <c r="C34" s="140">
        <v>23.404255319148938</v>
      </c>
      <c r="D34" s="140">
        <v>12.76595744680851</v>
      </c>
      <c r="E34" s="140">
        <v>10.638297872340425</v>
      </c>
      <c r="F34" s="140">
        <v>4.2553191489361701</v>
      </c>
      <c r="G34" s="140">
        <v>75.531914893617028</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197</v>
      </c>
      <c r="B35" s="139">
        <v>90</v>
      </c>
      <c r="C35" s="140">
        <v>59.13978494623656</v>
      </c>
      <c r="D35" s="140">
        <v>47.311827956989248</v>
      </c>
      <c r="E35" s="140">
        <v>4.3010752688172049</v>
      </c>
      <c r="F35" s="140">
        <v>18.27956989247312</v>
      </c>
      <c r="G35" s="140">
        <v>27.956989247311824</v>
      </c>
      <c r="H35" s="232"/>
      <c r="I35" s="232"/>
      <c r="J35" s="232"/>
      <c r="K35" s="232"/>
      <c r="L35" s="235"/>
      <c r="M35" s="235"/>
      <c r="N35" s="235"/>
      <c r="O35" s="249"/>
      <c r="P35" s="249"/>
      <c r="Q35" s="249"/>
      <c r="R35" s="249"/>
      <c r="S35" s="249"/>
      <c r="T35" s="249"/>
      <c r="U35" s="249"/>
      <c r="V35" s="249"/>
      <c r="W35" s="249"/>
      <c r="X35" s="249"/>
      <c r="Y35" s="248"/>
      <c r="Z35" s="235"/>
      <c r="AA35" s="249"/>
    </row>
    <row r="36" spans="1:27" s="236" customFormat="1" ht="12" customHeight="1" x14ac:dyDescent="0.3">
      <c r="A36" s="138" t="s">
        <v>198</v>
      </c>
      <c r="B36" s="139">
        <v>80</v>
      </c>
      <c r="C36" s="140">
        <v>39.506172839506171</v>
      </c>
      <c r="D36" s="140">
        <v>25.925925925925924</v>
      </c>
      <c r="E36" s="140">
        <v>11.111111111111111</v>
      </c>
      <c r="F36" s="140">
        <v>4.9382716049382713</v>
      </c>
      <c r="G36" s="140">
        <v>43.209876543209873</v>
      </c>
      <c r="H36" s="232"/>
      <c r="I36" s="232"/>
      <c r="J36" s="232"/>
      <c r="K36" s="232"/>
      <c r="L36" s="235"/>
      <c r="M36" s="235"/>
      <c r="N36" s="235"/>
      <c r="O36" s="249"/>
      <c r="P36" s="249"/>
      <c r="Q36" s="249"/>
      <c r="R36" s="249"/>
      <c r="S36" s="249"/>
      <c r="T36" s="249"/>
      <c r="U36" s="249"/>
      <c r="V36" s="249"/>
      <c r="W36" s="249"/>
      <c r="X36" s="249"/>
      <c r="Y36" s="248"/>
      <c r="Z36" s="235"/>
      <c r="AA36" s="249"/>
    </row>
    <row r="37" spans="1:27" s="236" customFormat="1" ht="12" customHeight="1" x14ac:dyDescent="0.3">
      <c r="A37" s="138" t="s">
        <v>199</v>
      </c>
      <c r="B37" s="139">
        <v>60</v>
      </c>
      <c r="C37" s="140">
        <v>63.492063492063487</v>
      </c>
      <c r="D37" s="140">
        <v>63.492063492063487</v>
      </c>
      <c r="E37" s="140" t="s">
        <v>213</v>
      </c>
      <c r="F37" s="140">
        <v>57.142857142857139</v>
      </c>
      <c r="G37" s="140">
        <v>22.222222222222221</v>
      </c>
      <c r="H37" s="232"/>
      <c r="I37" s="232"/>
      <c r="J37" s="232"/>
      <c r="K37" s="232"/>
      <c r="L37" s="235"/>
      <c r="M37" s="235"/>
      <c r="N37" s="235"/>
      <c r="O37" s="249"/>
      <c r="P37" s="249"/>
      <c r="Q37" s="249"/>
      <c r="R37" s="249"/>
      <c r="S37" s="249"/>
      <c r="T37" s="249"/>
      <c r="U37" s="249"/>
      <c r="V37" s="249"/>
      <c r="W37" s="249"/>
      <c r="X37" s="249"/>
      <c r="Y37" s="248"/>
      <c r="Z37" s="235"/>
      <c r="AA37" s="249"/>
    </row>
    <row r="38" spans="1:27" s="236" customFormat="1" ht="12" customHeight="1" x14ac:dyDescent="0.3">
      <c r="A38" s="138" t="s">
        <v>200</v>
      </c>
      <c r="B38" s="139">
        <v>60</v>
      </c>
      <c r="C38" s="140">
        <v>50.847457627118644</v>
      </c>
      <c r="D38" s="140">
        <v>16.949152542372879</v>
      </c>
      <c r="E38" s="140">
        <v>32.20338983050847</v>
      </c>
      <c r="F38" s="140">
        <v>25.423728813559322</v>
      </c>
      <c r="G38" s="140">
        <v>35.593220338983052</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201</v>
      </c>
      <c r="B39" s="139">
        <v>60</v>
      </c>
      <c r="C39" s="140">
        <v>17.857142857142858</v>
      </c>
      <c r="D39" s="140">
        <v>5.3571428571428568</v>
      </c>
      <c r="E39" s="140" t="s">
        <v>213</v>
      </c>
      <c r="F39" s="140">
        <v>17.857142857142858</v>
      </c>
      <c r="G39" s="140">
        <v>23.214285714285715</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202</v>
      </c>
      <c r="B40" s="139">
        <v>40</v>
      </c>
      <c r="C40" s="140">
        <v>47.5</v>
      </c>
      <c r="D40" s="140">
        <v>22.5</v>
      </c>
      <c r="E40" s="140">
        <v>15</v>
      </c>
      <c r="F40" s="140">
        <v>2.5</v>
      </c>
      <c r="G40" s="140">
        <v>55.000000000000007</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203</v>
      </c>
      <c r="B41" s="139">
        <v>40</v>
      </c>
      <c r="C41" s="140">
        <v>89.189189189189193</v>
      </c>
      <c r="D41" s="140">
        <v>35.135135135135137</v>
      </c>
      <c r="E41" s="140">
        <v>54.054054054054056</v>
      </c>
      <c r="F41" s="140">
        <v>59.45945945945946</v>
      </c>
      <c r="G41" s="140">
        <v>10.810810810810811</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204</v>
      </c>
      <c r="B42" s="139">
        <v>30</v>
      </c>
      <c r="C42" s="140">
        <v>46.875</v>
      </c>
      <c r="D42" s="140">
        <v>21.875</v>
      </c>
      <c r="E42" s="140">
        <v>21.875</v>
      </c>
      <c r="F42" s="140">
        <v>43.75</v>
      </c>
      <c r="G42" s="140">
        <v>43.75</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205</v>
      </c>
      <c r="B43" s="139">
        <v>30</v>
      </c>
      <c r="C43" s="140">
        <v>59.259259259259252</v>
      </c>
      <c r="D43" s="140">
        <v>44.444444444444443</v>
      </c>
      <c r="E43" s="140">
        <v>7.4074074074074066</v>
      </c>
      <c r="F43" s="140">
        <v>37.037037037037038</v>
      </c>
      <c r="G43" s="140">
        <v>59.259259259259252</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206</v>
      </c>
      <c r="B44" s="139">
        <v>30</v>
      </c>
      <c r="C44" s="140">
        <v>53.846153846153847</v>
      </c>
      <c r="D44" s="140">
        <v>30.76923076923077</v>
      </c>
      <c r="E44" s="140">
        <v>23.076923076923077</v>
      </c>
      <c r="F44" s="140">
        <v>15.384615384615385</v>
      </c>
      <c r="G44" s="140">
        <v>46.153846153846153</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182</v>
      </c>
      <c r="B45" s="139">
        <v>50</v>
      </c>
      <c r="C45" s="140">
        <v>58.333333333333336</v>
      </c>
      <c r="D45" s="140">
        <v>35.416666666666671</v>
      </c>
      <c r="E45" s="140">
        <v>22.916666666666664</v>
      </c>
      <c r="F45" s="140">
        <v>20.833333333333336</v>
      </c>
      <c r="G45" s="140">
        <v>56.25</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214</v>
      </c>
      <c r="B46" s="139" t="s">
        <v>214</v>
      </c>
      <c r="C46" s="140" t="s">
        <v>214</v>
      </c>
      <c r="D46" s="140" t="s">
        <v>214</v>
      </c>
      <c r="E46" s="140" t="s">
        <v>214</v>
      </c>
      <c r="F46" s="140" t="s">
        <v>214</v>
      </c>
      <c r="G46" s="140" t="s">
        <v>214</v>
      </c>
      <c r="H46" s="232"/>
      <c r="I46" s="232"/>
      <c r="J46" s="232"/>
      <c r="K46" s="232"/>
      <c r="L46" s="235"/>
      <c r="M46" s="235"/>
      <c r="N46" s="235"/>
      <c r="O46" s="249"/>
      <c r="P46" s="249"/>
      <c r="Q46" s="249"/>
      <c r="R46" s="249"/>
      <c r="S46" s="249"/>
      <c r="T46" s="249"/>
      <c r="U46" s="249"/>
      <c r="V46" s="249"/>
      <c r="W46" s="249"/>
      <c r="X46" s="249"/>
      <c r="Y46" s="248"/>
      <c r="Z46" s="235"/>
      <c r="AA46" s="249"/>
    </row>
    <row r="47" spans="1:27" s="393" customFormat="1" ht="12" customHeight="1" x14ac:dyDescent="0.3">
      <c r="A47" s="394" t="s">
        <v>207</v>
      </c>
      <c r="B47" s="395">
        <v>490</v>
      </c>
      <c r="C47" s="396">
        <v>47.43326488706365</v>
      </c>
      <c r="D47" s="396">
        <v>37.166324435318273</v>
      </c>
      <c r="E47" s="396">
        <v>10.061601642710473</v>
      </c>
      <c r="F47" s="396">
        <v>9.6509240246406574</v>
      </c>
      <c r="G47" s="396">
        <v>44.969199178644764</v>
      </c>
      <c r="H47" s="389"/>
      <c r="I47" s="389"/>
      <c r="J47" s="389"/>
      <c r="K47" s="389"/>
      <c r="L47" s="390"/>
      <c r="M47" s="390"/>
      <c r="N47" s="390"/>
      <c r="O47" s="397"/>
      <c r="P47" s="397"/>
      <c r="Q47" s="397"/>
      <c r="R47" s="397"/>
      <c r="S47" s="397"/>
      <c r="T47" s="397"/>
      <c r="U47" s="397"/>
      <c r="V47" s="397"/>
      <c r="W47" s="397"/>
      <c r="X47" s="397"/>
      <c r="Y47" s="392"/>
      <c r="Z47" s="390"/>
      <c r="AA47" s="397"/>
    </row>
    <row r="48" spans="1:27" s="236" customFormat="1" ht="12" customHeight="1" x14ac:dyDescent="0.3">
      <c r="A48" s="138" t="s">
        <v>214</v>
      </c>
      <c r="B48" s="139" t="s">
        <v>214</v>
      </c>
      <c r="C48" s="140" t="s">
        <v>214</v>
      </c>
      <c r="D48" s="140" t="s">
        <v>214</v>
      </c>
      <c r="E48" s="140" t="s">
        <v>214</v>
      </c>
      <c r="F48" s="140" t="s">
        <v>214</v>
      </c>
      <c r="G48" s="140" t="s">
        <v>214</v>
      </c>
      <c r="H48" s="232"/>
      <c r="I48" s="232"/>
      <c r="J48" s="232"/>
      <c r="K48" s="232"/>
      <c r="L48" s="235"/>
      <c r="M48" s="235"/>
      <c r="N48" s="235"/>
      <c r="O48" s="249"/>
      <c r="P48" s="249"/>
      <c r="Q48" s="249"/>
      <c r="R48" s="249"/>
      <c r="S48" s="249"/>
      <c r="T48" s="249"/>
      <c r="U48" s="249"/>
      <c r="V48" s="249"/>
      <c r="W48" s="249"/>
      <c r="X48" s="249"/>
      <c r="Y48" s="248"/>
      <c r="Z48" s="235"/>
      <c r="AA48" s="249"/>
    </row>
    <row r="49" spans="1:7" s="281" customFormat="1" ht="5.0999999999999996" customHeight="1" x14ac:dyDescent="0.3">
      <c r="A49" s="304"/>
      <c r="B49" s="305"/>
      <c r="C49" s="306"/>
      <c r="D49" s="306"/>
      <c r="E49" s="306"/>
      <c r="F49" s="306"/>
      <c r="G49" s="306"/>
    </row>
    <row r="50" spans="1:7" s="281" customFormat="1" ht="5.0999999999999996" customHeight="1" x14ac:dyDescent="0.3">
      <c r="A50" s="307"/>
      <c r="B50" s="308"/>
      <c r="C50" s="308"/>
      <c r="D50" s="308"/>
      <c r="E50" s="308"/>
      <c r="F50" s="308"/>
      <c r="G50" s="308"/>
    </row>
    <row r="51" spans="1:7" s="259" customFormat="1" ht="12" customHeight="1" x14ac:dyDescent="0.3">
      <c r="A51" s="438" t="s">
        <v>119</v>
      </c>
      <c r="B51" s="438"/>
      <c r="C51" s="438"/>
      <c r="D51" s="438"/>
      <c r="E51" s="438"/>
      <c r="F51" s="438"/>
      <c r="G51" s="438"/>
    </row>
    <row r="52" spans="1:7" s="259" customFormat="1" ht="12" customHeight="1" x14ac:dyDescent="0.3">
      <c r="A52" s="438" t="s">
        <v>120</v>
      </c>
      <c r="B52" s="438"/>
      <c r="C52" s="438"/>
      <c r="D52" s="438"/>
      <c r="E52" s="438"/>
      <c r="F52" s="438"/>
      <c r="G52" s="438"/>
    </row>
    <row r="53" spans="1:7" s="263" customFormat="1" ht="21.95" customHeight="1" x14ac:dyDescent="0.3">
      <c r="A53" s="442" t="s">
        <v>129</v>
      </c>
      <c r="B53" s="442"/>
      <c r="C53" s="442"/>
      <c r="D53" s="442"/>
      <c r="E53" s="442"/>
      <c r="F53" s="442"/>
      <c r="G53" s="442"/>
    </row>
    <row r="54" spans="1:7" s="264" customFormat="1" ht="12" customHeight="1" x14ac:dyDescent="0.3">
      <c r="A54" s="439" t="s">
        <v>140</v>
      </c>
      <c r="B54" s="439"/>
      <c r="C54" s="439"/>
      <c r="D54" s="439"/>
      <c r="E54" s="439"/>
      <c r="F54" s="439"/>
      <c r="G54" s="439"/>
    </row>
  </sheetData>
  <mergeCells count="8">
    <mergeCell ref="A2:G2"/>
    <mergeCell ref="B7:B8"/>
    <mergeCell ref="C7:E7"/>
    <mergeCell ref="A54:G54"/>
    <mergeCell ref="F7:G7"/>
    <mergeCell ref="A53:G53"/>
    <mergeCell ref="A52:G52"/>
    <mergeCell ref="A51:G51"/>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211</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212</v>
      </c>
      <c r="C7" s="452"/>
      <c r="D7" s="453" t="s">
        <v>215</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2280</v>
      </c>
      <c r="C11" s="112">
        <v>1000</v>
      </c>
      <c r="D11" s="367">
        <v>8520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120</v>
      </c>
      <c r="C13" s="115">
        <v>52.562417871222074</v>
      </c>
      <c r="D13" s="334">
        <v>350</v>
      </c>
      <c r="E13" s="115">
        <v>41.192348315925358</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460</v>
      </c>
      <c r="C15" s="115">
        <v>200.17520805957074</v>
      </c>
      <c r="D15" s="334">
        <v>1620</v>
      </c>
      <c r="E15" s="115">
        <v>189.76645933575873</v>
      </c>
    </row>
    <row r="16" spans="1:10" s="330" customFormat="1" ht="9.9499999999999993" customHeight="1" x14ac:dyDescent="0.3">
      <c r="A16" s="333"/>
      <c r="B16" s="334"/>
      <c r="C16" s="366"/>
      <c r="D16" s="334"/>
      <c r="E16" s="366"/>
    </row>
    <row r="17" spans="1:5" s="329" customFormat="1" ht="15" customHeight="1" x14ac:dyDescent="0.3">
      <c r="A17" s="335" t="s">
        <v>95</v>
      </c>
      <c r="B17" s="139">
        <v>260</v>
      </c>
      <c r="C17" s="371">
        <v>112.13315812527377</v>
      </c>
      <c r="D17" s="139">
        <v>890</v>
      </c>
      <c r="E17" s="371">
        <v>104.56519187888745</v>
      </c>
    </row>
    <row r="18" spans="1:5" s="329" customFormat="1" ht="15" customHeight="1" x14ac:dyDescent="0.3">
      <c r="A18" s="335" t="s">
        <v>5</v>
      </c>
      <c r="B18" s="139">
        <v>200</v>
      </c>
      <c r="C18" s="371">
        <v>88.042049934296983</v>
      </c>
      <c r="D18" s="139">
        <v>730</v>
      </c>
      <c r="E18" s="371">
        <v>85.201267456871264</v>
      </c>
    </row>
    <row r="19" spans="1:5" s="330" customFormat="1" ht="9.9499999999999993" customHeight="1" x14ac:dyDescent="0.3">
      <c r="A19" s="336"/>
      <c r="B19" s="366"/>
      <c r="C19" s="366"/>
      <c r="D19" s="366"/>
      <c r="E19" s="366"/>
    </row>
    <row r="20" spans="1:5" s="330" customFormat="1" ht="15" customHeight="1" x14ac:dyDescent="0.3">
      <c r="A20" s="333" t="s">
        <v>6</v>
      </c>
      <c r="B20" s="334">
        <v>1710</v>
      </c>
      <c r="C20" s="115">
        <v>747.26237406920711</v>
      </c>
      <c r="D20" s="334">
        <v>6550</v>
      </c>
      <c r="E20" s="115">
        <v>769.04119234831592</v>
      </c>
    </row>
    <row r="21" spans="1:5" s="330" customFormat="1" ht="9.9499999999999993" customHeight="1" x14ac:dyDescent="0.3">
      <c r="A21" s="333"/>
      <c r="B21" s="334"/>
      <c r="C21" s="334"/>
      <c r="D21" s="334"/>
      <c r="E21" s="334"/>
    </row>
    <row r="22" spans="1:5" s="337" customFormat="1" ht="15" customHeight="1" x14ac:dyDescent="0.3">
      <c r="A22" s="250" t="s">
        <v>7</v>
      </c>
      <c r="B22" s="139">
        <v>310</v>
      </c>
      <c r="C22" s="371">
        <v>135.34822601839684</v>
      </c>
      <c r="D22" s="139">
        <v>1130</v>
      </c>
      <c r="E22" s="371">
        <v>132.26147165825608</v>
      </c>
    </row>
    <row r="23" spans="1:5" s="337" customFormat="1" ht="15" customHeight="1" x14ac:dyDescent="0.3">
      <c r="A23" s="250" t="s">
        <v>8</v>
      </c>
      <c r="B23" s="139">
        <v>460</v>
      </c>
      <c r="C23" s="371">
        <v>202.365308804205</v>
      </c>
      <c r="D23" s="139">
        <v>1980</v>
      </c>
      <c r="E23" s="371">
        <v>232.01502171106677</v>
      </c>
    </row>
    <row r="24" spans="1:5" s="330" customFormat="1" ht="15" customHeight="1" x14ac:dyDescent="0.3">
      <c r="A24" s="335" t="s">
        <v>63</v>
      </c>
      <c r="B24" s="139">
        <v>570</v>
      </c>
      <c r="C24" s="371">
        <v>249.23346473937801</v>
      </c>
      <c r="D24" s="139">
        <v>1670</v>
      </c>
      <c r="E24" s="371">
        <v>196.33845792747331</v>
      </c>
    </row>
    <row r="25" spans="1:5" s="337" customFormat="1" ht="15" customHeight="1" x14ac:dyDescent="0.3">
      <c r="A25" s="338" t="s">
        <v>9</v>
      </c>
      <c r="B25" s="139">
        <v>370</v>
      </c>
      <c r="C25" s="371">
        <v>160.31537450722732</v>
      </c>
      <c r="D25" s="139">
        <v>1780</v>
      </c>
      <c r="E25" s="371">
        <v>208.42624105151978</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1640</v>
      </c>
      <c r="C29" s="371">
        <v>716.60096364432763</v>
      </c>
      <c r="D29" s="139">
        <v>6030</v>
      </c>
      <c r="E29" s="371">
        <v>707.66341978641003</v>
      </c>
    </row>
    <row r="30" spans="1:5" s="330" customFormat="1" ht="15" customHeight="1" x14ac:dyDescent="0.3">
      <c r="A30" s="339" t="s">
        <v>12</v>
      </c>
      <c r="B30" s="139">
        <v>330</v>
      </c>
      <c r="C30" s="371">
        <v>144.98466929478758</v>
      </c>
      <c r="D30" s="139">
        <v>1130</v>
      </c>
      <c r="E30" s="371">
        <v>132.61354301138365</v>
      </c>
    </row>
    <row r="31" spans="1:5" s="330" customFormat="1" ht="15" customHeight="1" x14ac:dyDescent="0.3">
      <c r="A31" s="339" t="s">
        <v>13</v>
      </c>
      <c r="B31" s="139">
        <v>320</v>
      </c>
      <c r="C31" s="371">
        <v>138.41436706088481</v>
      </c>
      <c r="D31" s="139">
        <v>1360</v>
      </c>
      <c r="E31" s="371">
        <v>159.72303720220631</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140</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212</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2280</v>
      </c>
      <c r="C11" s="348">
        <v>87.472623740692072</v>
      </c>
      <c r="D11" s="348">
        <v>6.8331143232588696</v>
      </c>
      <c r="E11" s="348">
        <v>1.1826544021024967</v>
      </c>
      <c r="F11" s="348">
        <v>4.5116075339465613</v>
      </c>
    </row>
    <row r="12" spans="1:10" ht="9.9499999999999993" customHeight="1" x14ac:dyDescent="0.25">
      <c r="A12" s="311"/>
      <c r="B12" s="312"/>
      <c r="C12" s="313"/>
      <c r="D12" s="313"/>
      <c r="E12" s="313"/>
      <c r="F12" s="313"/>
    </row>
    <row r="13" spans="1:10" s="381" customFormat="1" ht="15" customHeight="1" x14ac:dyDescent="0.2">
      <c r="A13" s="379" t="s">
        <v>136</v>
      </c>
      <c r="B13" s="309">
        <v>120</v>
      </c>
      <c r="C13" s="373">
        <v>94.166666666666671</v>
      </c>
      <c r="D13" s="373" t="s">
        <v>213</v>
      </c>
      <c r="E13" s="373" t="s">
        <v>213</v>
      </c>
      <c r="F13" s="373">
        <v>5.833333333333333</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460</v>
      </c>
      <c r="C15" s="373">
        <v>89.27789934354486</v>
      </c>
      <c r="D15" s="373">
        <v>5.2516411378555796</v>
      </c>
      <c r="E15" s="373">
        <v>2.1881838074398248</v>
      </c>
      <c r="F15" s="373">
        <v>3.2822757111597372</v>
      </c>
    </row>
    <row r="16" spans="1:10" s="316" customFormat="1" ht="9.9499999999999993" customHeight="1" x14ac:dyDescent="0.2">
      <c r="A16" s="314"/>
      <c r="B16" s="315"/>
      <c r="C16" s="313"/>
      <c r="D16" s="313"/>
      <c r="E16" s="313"/>
      <c r="F16" s="313"/>
    </row>
    <row r="17" spans="1:6" s="4" customFormat="1" ht="12" x14ac:dyDescent="0.2">
      <c r="A17" s="317" t="s">
        <v>80</v>
      </c>
      <c r="B17" s="315">
        <v>260</v>
      </c>
      <c r="C17" s="310">
        <v>86.71875</v>
      </c>
      <c r="D17" s="310">
        <v>8.59375</v>
      </c>
      <c r="E17" s="310">
        <v>3.125</v>
      </c>
      <c r="F17" s="310">
        <v>1.5625</v>
      </c>
    </row>
    <row r="18" spans="1:6" s="4" customFormat="1" ht="12" x14ac:dyDescent="0.2">
      <c r="A18" s="317" t="s">
        <v>5</v>
      </c>
      <c r="B18" s="315">
        <v>200</v>
      </c>
      <c r="C18" s="310">
        <v>92.537313432835816</v>
      </c>
      <c r="D18" s="310">
        <v>0.99502487562189057</v>
      </c>
      <c r="E18" s="310">
        <v>0.99502487562189057</v>
      </c>
      <c r="F18" s="310">
        <v>5.4726368159203984</v>
      </c>
    </row>
    <row r="19" spans="1:6" s="4" customFormat="1" ht="9.9499999999999993" customHeight="1" x14ac:dyDescent="0.2">
      <c r="A19" s="318"/>
      <c r="B19" s="312"/>
      <c r="C19" s="313"/>
      <c r="D19" s="313"/>
      <c r="E19" s="313"/>
      <c r="F19" s="313"/>
    </row>
    <row r="20" spans="1:6" s="4" customFormat="1" ht="12" x14ac:dyDescent="0.2">
      <c r="A20" s="314" t="s">
        <v>6</v>
      </c>
      <c r="B20" s="309">
        <v>1710</v>
      </c>
      <c r="C20" s="373">
        <v>86.518171160609612</v>
      </c>
      <c r="D20" s="373">
        <v>7.7373974208675271</v>
      </c>
      <c r="E20" s="373">
        <v>0.99648300117233302</v>
      </c>
      <c r="F20" s="373">
        <v>4.7479484173505275</v>
      </c>
    </row>
    <row r="21" spans="1:6" s="4" customFormat="1" ht="9.9499999999999993" customHeight="1" x14ac:dyDescent="0.2">
      <c r="A21" s="136"/>
      <c r="B21" s="309"/>
      <c r="C21" s="319"/>
      <c r="D21" s="319"/>
      <c r="E21" s="319"/>
      <c r="F21" s="319"/>
    </row>
    <row r="22" spans="1:6" s="4" customFormat="1" ht="12" x14ac:dyDescent="0.2">
      <c r="A22" s="317" t="s">
        <v>7</v>
      </c>
      <c r="B22" s="315">
        <v>310</v>
      </c>
      <c r="C22" s="310">
        <v>71.844660194174764</v>
      </c>
      <c r="D22" s="310">
        <v>20.711974110032365</v>
      </c>
      <c r="E22" s="310">
        <v>0.97087378640776689</v>
      </c>
      <c r="F22" s="310">
        <v>6.4724919093851128</v>
      </c>
    </row>
    <row r="23" spans="1:6" s="4" customFormat="1" ht="12" x14ac:dyDescent="0.2">
      <c r="A23" s="317" t="s">
        <v>62</v>
      </c>
      <c r="B23" s="315">
        <v>460</v>
      </c>
      <c r="C23" s="310">
        <v>97.835497835497833</v>
      </c>
      <c r="D23" s="310">
        <v>0.64935064935064934</v>
      </c>
      <c r="E23" s="310">
        <v>1.0822510822510822</v>
      </c>
      <c r="F23" s="310">
        <v>0.4329004329004329</v>
      </c>
    </row>
    <row r="24" spans="1:6" s="4" customFormat="1" ht="12" x14ac:dyDescent="0.2">
      <c r="A24" s="317" t="s">
        <v>63</v>
      </c>
      <c r="B24" s="315">
        <v>570</v>
      </c>
      <c r="C24" s="310">
        <v>84.182776801405979</v>
      </c>
      <c r="D24" s="310">
        <v>9.6660808435852363</v>
      </c>
      <c r="E24" s="310">
        <v>0.70298769771528991</v>
      </c>
      <c r="F24" s="310">
        <v>5.4481546572934976</v>
      </c>
    </row>
    <row r="25" spans="1:6" s="4" customFormat="1" ht="12" x14ac:dyDescent="0.2">
      <c r="A25" s="317" t="s">
        <v>9</v>
      </c>
      <c r="B25" s="315">
        <v>370</v>
      </c>
      <c r="C25" s="310">
        <v>88.251366120218577</v>
      </c>
      <c r="D25" s="310">
        <v>2.7322404371584699</v>
      </c>
      <c r="E25" s="310">
        <v>1.3661202185792349</v>
      </c>
      <c r="F25" s="310">
        <v>7.6502732240437163</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1640</v>
      </c>
      <c r="C29" s="310">
        <v>90.281173594132028</v>
      </c>
      <c r="D29" s="310">
        <v>4.21760391198044</v>
      </c>
      <c r="E29" s="310">
        <v>1.5892420537897312</v>
      </c>
      <c r="F29" s="310">
        <v>3.9119804400977993</v>
      </c>
    </row>
    <row r="30" spans="1:6" x14ac:dyDescent="0.25">
      <c r="A30" s="322" t="s">
        <v>12</v>
      </c>
      <c r="B30" s="315">
        <v>330</v>
      </c>
      <c r="C30" s="310">
        <v>86.102719033232631</v>
      </c>
      <c r="D30" s="310">
        <v>9.0634441087613293</v>
      </c>
      <c r="E30" s="310" t="s">
        <v>213</v>
      </c>
      <c r="F30" s="310">
        <v>4.833836858006042</v>
      </c>
    </row>
    <row r="31" spans="1:6" x14ac:dyDescent="0.25">
      <c r="A31" s="322" t="s">
        <v>13</v>
      </c>
      <c r="B31" s="315">
        <v>320</v>
      </c>
      <c r="C31" s="310">
        <v>74.367088607594937</v>
      </c>
      <c r="D31" s="310">
        <v>18.037974683544302</v>
      </c>
      <c r="E31" s="310">
        <v>0.31645569620253167</v>
      </c>
      <c r="F31" s="310">
        <v>7.2784810126582276</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140</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113</v>
      </c>
      <c r="C131" s="400">
        <v>13</v>
      </c>
      <c r="D131" s="400">
        <v>97</v>
      </c>
      <c r="E131" s="400">
        <v>1</v>
      </c>
      <c r="F131" s="400">
        <v>2</v>
      </c>
      <c r="G131" s="405">
        <v>11.504424778761061</v>
      </c>
      <c r="H131" s="405">
        <v>85.840707964601776</v>
      </c>
      <c r="I131" s="405">
        <v>0.88495575221238942</v>
      </c>
      <c r="J131" s="405">
        <v>1.7699115044247788</v>
      </c>
    </row>
    <row r="132" spans="1:10" s="398" customFormat="1" ht="26.25" x14ac:dyDescent="0.25">
      <c r="A132" s="406" t="s">
        <v>75</v>
      </c>
      <c r="B132" s="400">
        <v>222</v>
      </c>
      <c r="C132" s="400">
        <v>58</v>
      </c>
      <c r="D132" s="400">
        <v>149</v>
      </c>
      <c r="E132" s="400">
        <v>11</v>
      </c>
      <c r="F132" s="400">
        <v>4</v>
      </c>
      <c r="G132" s="405">
        <v>26.126126126126124</v>
      </c>
      <c r="H132" s="405">
        <v>67.117117117117118</v>
      </c>
      <c r="I132" s="405">
        <v>4.954954954954955</v>
      </c>
      <c r="J132" s="405">
        <v>1.8018018018018018</v>
      </c>
    </row>
    <row r="133" spans="1:10" s="398" customFormat="1" x14ac:dyDescent="0.25">
      <c r="A133" s="407" t="s">
        <v>5</v>
      </c>
      <c r="B133" s="400">
        <v>186</v>
      </c>
      <c r="C133" s="400">
        <v>52</v>
      </c>
      <c r="D133" s="400">
        <v>125</v>
      </c>
      <c r="E133" s="400">
        <v>9</v>
      </c>
      <c r="F133" s="400">
        <v>0</v>
      </c>
      <c r="G133" s="405">
        <v>27.956989247311824</v>
      </c>
      <c r="H133" s="405">
        <v>67.204301075268816</v>
      </c>
      <c r="I133" s="405">
        <v>4.838709677419355</v>
      </c>
      <c r="J133" s="405">
        <v>0</v>
      </c>
    </row>
    <row r="134" spans="1:10" s="398" customFormat="1" x14ac:dyDescent="0.25">
      <c r="A134" s="407" t="s">
        <v>7</v>
      </c>
      <c r="B134" s="400">
        <v>222</v>
      </c>
      <c r="C134" s="400">
        <v>40</v>
      </c>
      <c r="D134" s="400">
        <v>168</v>
      </c>
      <c r="E134" s="400">
        <v>12</v>
      </c>
      <c r="F134" s="400">
        <v>2</v>
      </c>
      <c r="G134" s="405">
        <v>18.018018018018019</v>
      </c>
      <c r="H134" s="405">
        <v>75.675675675675677</v>
      </c>
      <c r="I134" s="405">
        <v>5.4054054054054053</v>
      </c>
      <c r="J134" s="405">
        <v>0.90090090090090091</v>
      </c>
    </row>
    <row r="135" spans="1:10" s="398" customFormat="1" x14ac:dyDescent="0.25">
      <c r="A135" s="407" t="s">
        <v>62</v>
      </c>
      <c r="B135" s="400">
        <v>452</v>
      </c>
      <c r="C135" s="400">
        <v>30</v>
      </c>
      <c r="D135" s="400">
        <v>384</v>
      </c>
      <c r="E135" s="400">
        <v>8</v>
      </c>
      <c r="F135" s="400">
        <v>30</v>
      </c>
      <c r="G135" s="405">
        <v>6.6371681415929213</v>
      </c>
      <c r="H135" s="405">
        <v>84.955752212389385</v>
      </c>
      <c r="I135" s="405">
        <v>1.7699115044247788</v>
      </c>
      <c r="J135" s="405">
        <v>6.6371681415929213</v>
      </c>
    </row>
    <row r="136" spans="1:10" s="398" customFormat="1" ht="26.25" x14ac:dyDescent="0.25">
      <c r="A136" s="406" t="s">
        <v>126</v>
      </c>
      <c r="B136" s="400">
        <v>479</v>
      </c>
      <c r="C136" s="400">
        <v>90</v>
      </c>
      <c r="D136" s="400">
        <v>340</v>
      </c>
      <c r="E136" s="400">
        <v>9</v>
      </c>
      <c r="F136" s="400">
        <v>40</v>
      </c>
      <c r="G136" s="405">
        <v>18.789144050104383</v>
      </c>
      <c r="H136" s="405">
        <v>70.981210855949897</v>
      </c>
      <c r="I136" s="405">
        <v>1.8789144050104383</v>
      </c>
      <c r="J136" s="405">
        <v>8.3507306889352826</v>
      </c>
    </row>
    <row r="137" spans="1:10" s="398" customFormat="1" ht="26.25" x14ac:dyDescent="0.25">
      <c r="A137" s="406" t="s">
        <v>127</v>
      </c>
      <c r="B137" s="400">
        <v>323</v>
      </c>
      <c r="C137" s="400">
        <v>17</v>
      </c>
      <c r="D137" s="400">
        <v>295</v>
      </c>
      <c r="E137" s="400">
        <v>5</v>
      </c>
      <c r="F137" s="400">
        <v>6</v>
      </c>
      <c r="G137" s="405">
        <v>5.2631578947368416</v>
      </c>
      <c r="H137" s="405">
        <v>91.331269349845201</v>
      </c>
      <c r="I137" s="405">
        <v>1.5479876160990713</v>
      </c>
      <c r="J137" s="405">
        <v>1.8575851393188854</v>
      </c>
    </row>
    <row r="138" spans="1:10" x14ac:dyDescent="0.25">
      <c r="A138" s="327" t="s">
        <v>83</v>
      </c>
      <c r="B138" s="178">
        <v>1997</v>
      </c>
      <c r="C138" s="178">
        <v>300</v>
      </c>
      <c r="D138" s="178">
        <v>1558</v>
      </c>
      <c r="E138" s="178">
        <v>55</v>
      </c>
      <c r="F138" s="178">
        <v>84</v>
      </c>
      <c r="G138" s="328">
        <v>15.022533800701051</v>
      </c>
      <c r="H138" s="328">
        <v>78.017025538307465</v>
      </c>
      <c r="I138" s="328">
        <v>2.7541311967951931</v>
      </c>
      <c r="J138" s="328">
        <v>4.2063094641962939</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9" sqref="D19"/>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apr</v>
      </c>
    </row>
    <row r="3" spans="2:7" x14ac:dyDescent="0.3">
      <c r="C3" s="383"/>
      <c r="D3" s="349" t="s">
        <v>146</v>
      </c>
    </row>
    <row r="4" spans="2:7" x14ac:dyDescent="0.3">
      <c r="B4" t="s">
        <v>41</v>
      </c>
      <c r="C4" s="349" t="s">
        <v>139</v>
      </c>
      <c r="D4" t="str">
        <f>CONCATENATE(C4&amp;" "&amp;$C$2)</f>
        <v>Aprile 2026</v>
      </c>
      <c r="E4" t="str">
        <f>UPPER(C4)</f>
        <v>APRILE</v>
      </c>
    </row>
    <row r="5" spans="2:7" x14ac:dyDescent="0.3">
      <c r="C5" s="349" t="s">
        <v>141</v>
      </c>
      <c r="D5" t="str">
        <f>CONCATENATE(LOWER(C4)&amp;" "&amp;$C$2)</f>
        <v>aprile 2026</v>
      </c>
      <c r="E5" t="str">
        <f>UPPER(C4)</f>
        <v>APRILE</v>
      </c>
      <c r="F5" t="str">
        <f>UPPER(C5)</f>
        <v>MAGGIO</v>
      </c>
      <c r="G5" t="str">
        <f>UPPER(C6)</f>
        <v>GIUGNO</v>
      </c>
    </row>
    <row r="6" spans="2:7" x14ac:dyDescent="0.3">
      <c r="C6" s="349" t="s">
        <v>143</v>
      </c>
      <c r="D6" t="str">
        <f>LOWER(C7)</f>
        <v>aprile - giugno 2026</v>
      </c>
      <c r="E6" t="str">
        <f>LOWER(C4)</f>
        <v>aprile</v>
      </c>
      <c r="F6" t="str">
        <f>LOWER(C5)</f>
        <v>maggio</v>
      </c>
      <c r="G6" t="str">
        <f>LOWER(C6)</f>
        <v>giugno</v>
      </c>
    </row>
    <row r="7" spans="2:7" x14ac:dyDescent="0.3">
      <c r="B7" t="s">
        <v>42</v>
      </c>
      <c r="C7" s="349" t="s">
        <v>144</v>
      </c>
      <c r="D7" t="str">
        <f>CONCATENATE(LOWER(C4)&amp;" "&amp;LOWER(C6))</f>
        <v>aprile giugno</v>
      </c>
      <c r="E7" t="str">
        <f>UPPER(C7)</f>
        <v>APRILE - GIUGNO 2026</v>
      </c>
    </row>
    <row r="8" spans="2:7" x14ac:dyDescent="0.3">
      <c r="D8" t="str">
        <f>CONCATENATE(D2&amp;" - "&amp;D3)</f>
        <v>apr - giu 2026</v>
      </c>
    </row>
    <row r="10" spans="2:7" x14ac:dyDescent="0.3">
      <c r="B10" t="s">
        <v>84</v>
      </c>
      <c r="C10" s="384" t="s">
        <v>148</v>
      </c>
    </row>
    <row r="11" spans="2:7" x14ac:dyDescent="0.3">
      <c r="C11" s="385"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2026-03-25T12:54:45Z</cp:lastPrinted>
  <dcterms:created xsi:type="dcterms:W3CDTF">2017-06-19T15:24:41Z</dcterms:created>
  <dcterms:modified xsi:type="dcterms:W3CDTF">2026-03-25T12:54:45Z</dcterms:modified>
</cp:coreProperties>
</file>